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42E6DA57-D954-413A-8BF7-820ABFBB0A2E}" xr6:coauthVersionLast="36" xr6:coauthVersionMax="36" xr10:uidLastSave="{00000000-0000-0000-0000-000000000000}"/>
  <bookViews>
    <workbookView xWindow="0" yWindow="0" windowWidth="28800" windowHeight="11835" xr2:uid="{D3E176CD-B4DC-49CD-8923-44DA5FE01B80}"/>
  </bookViews>
  <sheets>
    <sheet name="свод" sheetId="3" r:id="rId1"/>
    <sheet name="ССР 1ф тек" sheetId="5" r:id="rId2"/>
    <sheet name="комплекс1" sheetId="6" r:id="rId3"/>
    <sheet name="комплекс2" sheetId="7" r:id="rId4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7" i="3" l="1"/>
  <c r="G25" i="5"/>
  <c r="F24" i="5"/>
  <c r="E23" i="5"/>
  <c r="D23" i="5"/>
  <c r="D8" i="3" l="1"/>
  <c r="G29" i="5"/>
  <c r="A15" i="5"/>
  <c r="G31" i="5" l="1"/>
  <c r="F26" i="5"/>
  <c r="F27" i="5" s="1"/>
  <c r="F32" i="5" s="1"/>
  <c r="F37" i="5" s="1"/>
  <c r="F41" i="5" s="1"/>
  <c r="H23" i="5"/>
  <c r="G40" i="5"/>
  <c r="F40" i="5"/>
  <c r="H40" i="5" s="1"/>
  <c r="E40" i="5"/>
  <c r="D40" i="5"/>
  <c r="H39" i="5"/>
  <c r="H36" i="5"/>
  <c r="G36" i="5"/>
  <c r="F36" i="5"/>
  <c r="E36" i="5"/>
  <c r="D36" i="5"/>
  <c r="H34" i="5"/>
  <c r="F31" i="5"/>
  <c r="E31" i="5"/>
  <c r="D31" i="5"/>
  <c r="H29" i="5"/>
  <c r="H31" i="5" s="1"/>
  <c r="G26" i="5"/>
  <c r="G27" i="5" s="1"/>
  <c r="B25" i="5"/>
  <c r="B24" i="5"/>
  <c r="D26" i="5"/>
  <c r="D27" i="5" s="1"/>
  <c r="G32" i="5" l="1"/>
  <c r="G37" i="5" s="1"/>
  <c r="G41" i="5" s="1"/>
  <c r="G44" i="5" s="1"/>
  <c r="H24" i="5"/>
  <c r="E26" i="5"/>
  <c r="E27" i="5" s="1"/>
  <c r="E32" i="5" s="1"/>
  <c r="E37" i="5" s="1"/>
  <c r="E41" i="5" s="1"/>
  <c r="E49" i="5" s="1"/>
  <c r="E50" i="5" s="1"/>
  <c r="D9" i="3"/>
  <c r="F44" i="5"/>
  <c r="F49" i="5"/>
  <c r="F50" i="5" s="1"/>
  <c r="D32" i="5"/>
  <c r="H25" i="5"/>
  <c r="F47" i="5" l="1"/>
  <c r="F48" i="5" s="1"/>
  <c r="G47" i="5"/>
  <c r="G48" i="5" s="1"/>
  <c r="G49" i="5"/>
  <c r="G50" i="5" s="1"/>
  <c r="H26" i="5"/>
  <c r="E44" i="5"/>
  <c r="H27" i="5"/>
  <c r="D37" i="5"/>
  <c r="H32" i="5"/>
  <c r="E47" i="5" l="1"/>
  <c r="E48" i="5" s="1"/>
  <c r="H37" i="5"/>
  <c r="D41" i="5"/>
  <c r="D44" i="5" l="1"/>
  <c r="D47" i="5" s="1"/>
  <c r="D49" i="5"/>
  <c r="D50" i="5" s="1"/>
  <c r="H41" i="5"/>
  <c r="H44" i="5" l="1"/>
  <c r="H50" i="5"/>
  <c r="H49" i="5"/>
  <c r="H47" i="5" l="1"/>
  <c r="D48" i="5"/>
  <c r="H48" i="5" s="1"/>
  <c r="D12" i="5" s="1"/>
</calcChain>
</file>

<file path=xl/sharedStrings.xml><?xml version="1.0" encoding="utf-8"?>
<sst xmlns="http://schemas.openxmlformats.org/spreadsheetml/2006/main" count="581" uniqueCount="279">
  <si>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</si>
  <si>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</si>
  <si>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</si>
  <si>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</si>
  <si>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</si>
  <si>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</si>
  <si>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</si>
  <si>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</si>
  <si>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</si>
  <si>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</si>
  <si>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</si>
  <si>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</si>
  <si>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1.1-01-01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</si>
  <si>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</si>
  <si>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</si>
  <si>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</si>
  <si>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</si>
  <si>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</si>
  <si>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</si>
  <si>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</si>
  <si>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</si>
  <si>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</si>
  <si>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</si>
  <si>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</si>
  <si>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</si>
  <si>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</si>
  <si>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</si>
  <si>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</si>
  <si>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</si>
  <si>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</si>
  <si>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</si>
  <si>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</si>
  <si>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</si>
  <si>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</si>
  <si>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</si>
  <si>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</si>
  <si>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</si>
  <si>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</si>
  <si>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</si>
  <si>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</si>
  <si>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</si>
  <si>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</si>
  <si>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</si>
  <si>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</si>
  <si>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</si>
  <si>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</si>
  <si>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ГЭСНм08-02-144-01</t>
  </si>
  <si>
    <t>100 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</si>
  <si>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</si>
  <si>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</si>
  <si>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</si>
  <si>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</si>
  <si>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</si>
  <si>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</si>
  <si>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1-100-38</t>
  </si>
  <si>
    <t>Средний разряд работы 3,8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</si>
  <si>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</si>
  <si>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</si>
  <si>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</si>
  <si>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</si>
  <si>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</si>
  <si>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</si>
  <si>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</si>
  <si>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</si>
  <si>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</si>
  <si>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</si>
  <si>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ГЭСНр67-01-004-06</t>
  </si>
  <si>
    <t>Демонтаж: электросчетчиков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</si>
  <si>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</si>
  <si>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</si>
  <si>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</si>
  <si>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</si>
  <si>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</si>
  <si>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</si>
  <si>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</si>
  <si>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</si>
  <si>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</si>
  <si>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</si>
  <si>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</si>
  <si>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</si>
  <si>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</si>
  <si>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Итоги по разделу 1 Демонтажные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</si>
  <si>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</si>
  <si>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</si>
  <si>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</si>
  <si>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</si>
  <si>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</si>
  <si>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</si>
  <si>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</si>
  <si>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</si>
  <si>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</si>
  <si>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</si>
  <si>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</si>
  <si>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</si>
  <si>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</si>
  <si>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Раздел 2. Монтажные работы</t>
  </si>
  <si>
    <t>ГЭСНм08-03-600-01</t>
  </si>
  <si>
    <t>Счетчики, устанавливаемые на готовом основании: однофазные</t>
  </si>
  <si>
    <t>шт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</si>
  <si>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</si>
  <si>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</si>
  <si>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</si>
  <si>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</si>
  <si>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</si>
  <si>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</si>
  <si>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</si>
  <si>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</si>
  <si>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</si>
  <si>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</si>
  <si>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</si>
  <si>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</si>
  <si>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</si>
  <si>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</si>
  <si>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</si>
  <si>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</si>
  <si>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</si>
  <si>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</si>
  <si>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</si>
  <si>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</si>
  <si>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</si>
  <si>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</si>
  <si>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</si>
  <si>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</si>
  <si>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</si>
  <si>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</si>
  <si>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</si>
  <si>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</si>
  <si>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</si>
  <si>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</si>
  <si>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</si>
  <si>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</si>
  <si>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</si>
  <si>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</si>
  <si>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</si>
  <si>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</si>
  <si>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</si>
  <si>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</si>
  <si>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</si>
  <si>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</si>
  <si>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</si>
  <si>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</si>
  <si>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</si>
  <si>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</si>
  <si>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</si>
  <si>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</si>
  <si>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Итоги по разделу 2 Монтажные работы :</t>
  </si>
  <si>
    <t>Раздел 3. Параметрирование счетчиков</t>
  </si>
  <si>
    <t>ГЭСНп02-02-001-01</t>
  </si>
  <si>
    <t>Инсталляция и базовая настройка общего и специального программного обеспечения (применительно: параметрирование счетчика)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</si>
  <si>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</si>
  <si>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</si>
  <si>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</si>
  <si>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</si>
  <si>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</si>
  <si>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</si>
  <si>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</si>
  <si>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</si>
  <si>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</si>
  <si>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</si>
  <si>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</si>
  <si>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</si>
  <si>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Параметрирование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</si>
  <si>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</si>
  <si>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</si>
  <si>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</si>
  <si>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</si>
  <si>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</si>
  <si>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</si>
  <si>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4. Оборудование</t>
  </si>
  <si>
    <t>О</t>
  </si>
  <si>
    <t>Однофазный счетчик электроэнергии</t>
  </si>
  <si>
    <t>шт.</t>
  </si>
  <si>
    <t>Итоги по разделу 4 Оборудование :</t>
  </si>
  <si>
    <t xml:space="preserve">    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</si>
  <si>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</si>
  <si>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</si>
  <si>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</si>
  <si>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</si>
  <si>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</si>
  <si>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</si>
  <si>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</si>
  <si>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>ЛОКАЛЬНЫЙ СМЕТНЫЙ РАСЧЕТ (СМЕТА) № 1.1-01-02</t>
  </si>
  <si>
    <t>Раздел 1. ПНР</t>
  </si>
  <si>
    <t>ГЭСНп02-02-003-01</t>
  </si>
  <si>
    <t>Функциональная настройка специального программного обеспечения АС, количество функций - 1</t>
  </si>
  <si>
    <t xml:space="preserve">Свод по техническому решению: 1Ф Быт 1.1 «Установка (замена) интеллектуального 1Ф ПУ потребителей (ФЛ) на готовом основании» 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</si>
  <si>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</si>
  <si>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</si>
  <si>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</si>
  <si>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</si>
  <si>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</si>
  <si>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</si>
  <si>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1.1-01-01</t>
  </si>
  <si>
    <t>1.1-01-02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</si>
  <si>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</si>
  <si>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</si>
  <si>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</si>
  <si>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</si>
  <si>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</si>
  <si>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</si>
  <si>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</si>
  <si>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</si>
  <si>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</si>
  <si>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</si>
  <si>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</si>
  <si>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</si>
  <si>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</si>
  <si>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</si>
  <si>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</si>
  <si>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</si>
  <si>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</si>
  <si>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</si>
  <si>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</si>
  <si>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Локальный сметный расчет (смета) № 1.1-01-01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</si>
  <si>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</si>
  <si>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</si>
  <si>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</si>
  <si>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</si>
  <si>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</si>
  <si>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</si>
  <si>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Локальный сметный расчет (смета) № 1.1-01-02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</si>
  <si>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</si>
  <si>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</si>
  <si>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</si>
  <si>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</si>
  <si>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</si>
  <si>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</si>
  <si>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</si>
  <si>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</si>
  <si>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</si>
  <si>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</si>
  <si>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</si>
  <si>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</si>
  <si>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</si>
  <si>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</si>
  <si>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</si>
  <si>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</si>
  <si>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</si>
  <si>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</si>
  <si>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</si>
  <si>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</si>
  <si>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 xml:space="preserve"> Составлена в ценах 3 кв. 2024 г. </t>
  </si>
  <si>
    <t>ГРАНД-Смета, версия 2025.3</t>
  </si>
  <si>
    <t>Письмо Минстроя России от 22.08.2025 № 49743-АЛ/09</t>
  </si>
  <si>
    <t>III квартал 2025 года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</si>
  <si>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</si>
  <si>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</si>
  <si>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</si>
  <si>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</si>
  <si>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</si>
  <si>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</si>
  <si>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</si>
  <si>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</si>
  <si>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Всего по разделу 2 Монтажные работы</t>
  </si>
  <si>
    <t>Всего по разделу 3 Параметрирование счетчиков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</si>
  <si>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</si>
  <si>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</si>
  <si>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</si>
  <si>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</si>
  <si>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</si>
  <si>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ТКП ООО "МашТехСтрой" №МТС/1355 от 14.10.2025</t>
  </si>
  <si>
    <t>Автоматический выключатель, одно- или двухполюсный, номинальный ток до 63А</t>
  </si>
  <si>
    <t>Всего по разделу 4 Оборудование</t>
  </si>
  <si>
    <t>Итого по смете без НДС</t>
  </si>
  <si>
    <t>НДС - 22%</t>
  </si>
  <si>
    <t>Итоги по разделу 1 ПНР :</t>
  </si>
  <si>
    <t>Всего по разделу 1 ПНР</t>
  </si>
  <si>
    <t>ВСЕГО по смете, с учетом понижающего коэффициента без НДС</t>
  </si>
  <si>
    <t>на территории Ленинградской области</t>
  </si>
  <si>
    <t>Установка (замена) интеллектуального 1Ф ПУ потребителей (ФЛ) на готовом основании на территории Ленинградской области (СМР, ПНР)</t>
  </si>
  <si>
    <t>Установка (замена) интеллектуального 1Ф ПУ потребителей (ФЛ) на готовом основании на территории Ленинградской области (ПНР ПУ СПД)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</si>
  <si>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 на территории Ленинградской области</t>
  </si>
  <si>
    <t>Ленинградская область</t>
  </si>
  <si>
    <t>47. Ленинградская область</t>
  </si>
  <si>
    <t>Распоряжение Комитета по строительству Администрации Ленинградской области от 06.05.2025 № 126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</si>
  <si>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</si>
  <si>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</si>
  <si>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Установка (замена) интеллектуального 1Ф ПУ потребителей (ФЛ) на готовом основании</t>
  </si>
  <si>
    <t>Присоединение к зажимам жил проводов или кабелей сечением: до 2,5 мм2 (отсоединение)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</si>
</sst>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8" fillId="0" borderId="0"/>
    <xf numFmtId="0" fontId="7" fillId="0" borderId="0">
      <alignment horizontal="righ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0" fontId="20" fillId="3" borderId="0">
      <alignment horizontal="center" vertical="center"/>
    </xf>
    <xf numFmtId="166" fontId="22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16" fontId="2" fillId="0" borderId="14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7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3" quotePrefix="1" applyFont="1" applyAlignment="1">
      <alignment vertical="center" wrapText="1"/>
    </xf>
    <xf numFmtId="0" fontId="13" fillId="0" borderId="0" xfId="5" quotePrefix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49" fontId="11" fillId="0" borderId="0" xfId="1" applyNumberFormat="1" applyFont="1" applyFill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/>
    </xf>
    <xf numFmtId="0" fontId="11" fillId="0" borderId="27" xfId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center" vertical="center"/>
    </xf>
    <xf numFmtId="0" fontId="21" fillId="0" borderId="27" xfId="6" quotePrefix="1" applyFont="1" applyFill="1" applyBorder="1" applyAlignment="1">
      <alignment horizontal="center" vertical="center" wrapText="1"/>
    </xf>
    <xf numFmtId="0" fontId="21" fillId="0" borderId="27" xfId="7" applyFont="1" applyFill="1" applyBorder="1" applyAlignment="1">
      <alignment horizontal="left" vertical="center" wrapText="1"/>
    </xf>
    <xf numFmtId="0" fontId="21" fillId="0" borderId="27" xfId="8" quotePrefix="1" applyFont="1" applyFill="1" applyBorder="1" applyAlignment="1">
      <alignment horizontal="left" vertical="center" wrapText="1"/>
    </xf>
    <xf numFmtId="165" fontId="21" fillId="0" borderId="27" xfId="9" applyNumberFormat="1" applyFont="1" applyFill="1" applyBorder="1" applyAlignment="1">
      <alignment horizontal="right" vertical="center" wrapText="1"/>
    </xf>
    <xf numFmtId="165" fontId="11" fillId="0" borderId="27" xfId="10" applyNumberFormat="1" applyFont="1" applyFill="1" applyBorder="1" applyAlignment="1">
      <alignment horizontal="right" vertical="center"/>
    </xf>
    <xf numFmtId="165" fontId="11" fillId="0" borderId="27" xfId="1" applyNumberFormat="1" applyFont="1" applyFill="1" applyBorder="1" applyAlignment="1">
      <alignment horizontal="right" vertical="center" wrapText="1"/>
    </xf>
    <xf numFmtId="49" fontId="17" fillId="0" borderId="27" xfId="1" applyNumberFormat="1" applyFont="1" applyFill="1" applyBorder="1" applyAlignment="1">
      <alignment horizontal="center" vertical="center"/>
    </xf>
    <xf numFmtId="0" fontId="23" fillId="0" borderId="27" xfId="1" applyFont="1" applyFill="1" applyBorder="1" applyAlignment="1">
      <alignment horizontal="left" vertical="center" wrapText="1"/>
    </xf>
    <xf numFmtId="165" fontId="16" fillId="0" borderId="27" xfId="1" applyNumberFormat="1" applyFont="1" applyFill="1" applyBorder="1" applyAlignment="1">
      <alignment horizontal="right" vertical="center"/>
    </xf>
    <xf numFmtId="0" fontId="11" fillId="0" borderId="27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left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left" vertical="center" wrapText="1"/>
    </xf>
    <xf numFmtId="0" fontId="23" fillId="0" borderId="27" xfId="1" applyFont="1" applyFill="1" applyBorder="1" applyAlignment="1">
      <alignment horizontal="center" vertical="center"/>
    </xf>
    <xf numFmtId="49" fontId="23" fillId="0" borderId="27" xfId="1" applyNumberFormat="1" applyFont="1" applyFill="1" applyBorder="1" applyAlignment="1">
      <alignment horizontal="center" vertical="center"/>
    </xf>
    <xf numFmtId="49" fontId="11" fillId="0" borderId="27" xfId="1" applyNumberFormat="1" applyFont="1" applyFill="1" applyBorder="1" applyAlignment="1">
      <alignment horizontal="left" vertical="center" wrapText="1"/>
    </xf>
    <xf numFmtId="165" fontId="11" fillId="0" borderId="27" xfId="1" applyNumberFormat="1" applyFont="1" applyFill="1" applyBorder="1" applyAlignment="1">
      <alignment vertical="center"/>
    </xf>
    <xf numFmtId="165" fontId="11" fillId="0" borderId="27" xfId="1" applyNumberFormat="1" applyFont="1" applyFill="1" applyBorder="1" applyAlignment="1">
      <alignment vertical="center" wrapText="1"/>
    </xf>
    <xf numFmtId="165" fontId="16" fillId="0" borderId="27" xfId="1" applyNumberFormat="1" applyFont="1" applyFill="1" applyBorder="1" applyAlignment="1">
      <alignment vertical="center"/>
    </xf>
    <xf numFmtId="0" fontId="16" fillId="0" borderId="27" xfId="1" applyFont="1" applyFill="1" applyBorder="1" applyAlignment="1">
      <alignment horizontal="center" vertical="center"/>
    </xf>
    <xf numFmtId="49" fontId="16" fillId="0" borderId="27" xfId="1" applyNumberFormat="1" applyFont="1" applyFill="1" applyBorder="1" applyAlignment="1">
      <alignment horizontal="left" vertical="center"/>
    </xf>
    <xf numFmtId="165" fontId="16" fillId="0" borderId="27" xfId="1" applyNumberFormat="1" applyFont="1" applyFill="1" applyBorder="1" applyAlignment="1">
      <alignment horizontal="right" vertical="center" wrapText="1"/>
    </xf>
    <xf numFmtId="164" fontId="16" fillId="0" borderId="27" xfId="1" applyNumberFormat="1" applyFont="1" applyFill="1" applyBorder="1" applyAlignment="1">
      <alignment horizontal="right" vertical="center" wrapText="1"/>
    </xf>
    <xf numFmtId="49" fontId="11" fillId="0" borderId="27" xfId="1" applyNumberFormat="1" applyFont="1" applyFill="1" applyBorder="1" applyAlignment="1">
      <alignment horizontal="left" vertical="center"/>
    </xf>
    <xf numFmtId="0" fontId="14" fillId="0" borderId="0" xfId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5" fillId="0" borderId="1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2" quotePrefix="1" applyFont="1" applyAlignment="1">
      <alignment horizontal="left" vertical="center" wrapText="1"/>
    </xf>
    <xf numFmtId="0" fontId="15" fillId="0" borderId="0" xfId="1" quotePrefix="1" applyFont="1" applyAlignment="1">
      <alignment horizontal="left" vertical="center" wrapText="1"/>
    </xf>
    <xf numFmtId="0" fontId="14" fillId="0" borderId="0" xfId="1" quotePrefix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3" fillId="0" borderId="0" xfId="4" quotePrefix="1" applyFont="1" applyAlignment="1">
      <alignment horizontal="left" vertical="center" wrapText="1"/>
    </xf>
    <xf numFmtId="0" fontId="13" fillId="0" borderId="0" xfId="3" quotePrefix="1" applyFont="1" applyAlignment="1">
      <alignment horizontal="left" vertical="center" wrapText="1"/>
    </xf>
    <xf numFmtId="0" fontId="13" fillId="0" borderId="0" xfId="5" quotePrefix="1" applyFont="1" applyAlignment="1">
      <alignment horizontal="left" vertical="center" wrapText="1"/>
    </xf>
    <xf numFmtId="0" fontId="13" fillId="0" borderId="0" xfId="5" quotePrefix="1" applyFont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2" fontId="18" fillId="0" borderId="0" xfId="1" applyNumberFormat="1" applyFont="1" applyFill="1" applyAlignment="1">
      <alignment horizontal="center" vertical="center" wrapText="1"/>
    </xf>
    <xf numFmtId="49" fontId="11" fillId="0" borderId="26" xfId="1" applyNumberFormat="1" applyFont="1" applyFill="1" applyBorder="1" applyAlignment="1">
      <alignment horizontal="left" vertical="center"/>
    </xf>
    <xf numFmtId="0" fontId="16" fillId="0" borderId="27" xfId="1" applyFont="1" applyFill="1" applyBorder="1" applyAlignment="1">
      <alignment horizontal="left" vertical="center" wrapText="1"/>
    </xf>
    <xf numFmtId="164" fontId="11" fillId="0" borderId="27" xfId="1" applyNumberFormat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49" fontId="11" fillId="0" borderId="27" xfId="1" applyNumberFormat="1" applyFont="1" applyFill="1" applyBorder="1" applyAlignment="1">
      <alignment horizontal="center" vertical="center" wrapText="1"/>
    </xf>
    <xf numFmtId="164" fontId="11" fillId="0" borderId="27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6" fillId="0" borderId="8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</cellXfs>
  <cellStyles count="11">
    <cellStyle name="S15" xfId="7" xr:uid="{C84D7B58-6B3B-48A1-9D18-33433ED36CF5}"/>
    <cellStyle name="S16" xfId="8" xr:uid="{F0FD36FB-955D-4705-93BF-CEE8D779158D}"/>
    <cellStyle name="S17" xfId="9" xr:uid="{AE057079-60DC-401F-86F5-351A0EA380E4}"/>
    <cellStyle name="S18" xfId="6" xr:uid="{B5A1E0FE-1713-4488-9F5B-97FCE5D19D23}"/>
    <cellStyle name="S2" xfId="2" xr:uid="{2BA01347-4981-4F20-9834-DBBA2159C605}"/>
    <cellStyle name="S3" xfId="3" xr:uid="{9E41B6A6-5D24-48A1-A1B9-12B83FEF3CBE}"/>
    <cellStyle name="S4" xfId="4" xr:uid="{35F7F46B-2D01-433A-8D09-9F14961AE442}"/>
    <cellStyle name="S5" xfId="5" xr:uid="{2E308D45-8534-455C-8EE8-D47EE0D6FFCD}"/>
    <cellStyle name="Обычный" xfId="0" builtinId="0"/>
    <cellStyle name="Обычный 2" xfId="1" xr:uid="{3C628854-4D4C-425E-B9BC-11FCCAA77690}"/>
    <cellStyle name="Финансовый 2" xfId="10" xr:uid="{3DCB4A07-3E7D-40FA-B8CF-DBBD22CEA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9CAA-8405-4CC1-A15E-D3A77AA7D63D}">
  <dimension ref="A1:D10"/>
  <sheetViews>
    <sheetView tabSelected="1" workbookViewId="0">
      <selection activeCell="D11" sqref="D11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129"/>
      <c r="B1" s="129"/>
      <c r="C1" s="129"/>
      <c r="D1" s="129"/>
    </row>
    <row r="2" spans="1:4" ht="15.75" x14ac:dyDescent="0.25">
      <c r="A2" s="129" t="s">
        <v>185</v>
      </c>
      <c r="B2" s="129"/>
      <c r="C2" s="129"/>
      <c r="D2" s="129"/>
    </row>
    <row r="3" spans="1:4" ht="15.75" customHeight="1" x14ac:dyDescent="0.25">
      <c r="A3" s="129" t="s">
        <v>268</v>
      </c>
      <c r="B3" s="129"/>
      <c r="C3" s="129"/>
      <c r="D3" s="129"/>
    </row>
    <row r="4" spans="1:4" ht="16.5" thickBot="1" x14ac:dyDescent="0.3">
      <c r="A4" s="2"/>
      <c r="B4" s="2"/>
      <c r="C4" s="30"/>
      <c r="D4" s="2"/>
    </row>
    <row r="5" spans="1:4" ht="15.75" x14ac:dyDescent="0.25">
      <c r="A5" s="31" t="s">
        <v>186</v>
      </c>
      <c r="B5" s="130" t="s">
        <v>187</v>
      </c>
      <c r="C5" s="130" t="s">
        <v>188</v>
      </c>
      <c r="D5" s="32" t="s">
        <v>189</v>
      </c>
    </row>
    <row r="6" spans="1:4" ht="16.5" thickBot="1" x14ac:dyDescent="0.3">
      <c r="A6" s="33" t="s">
        <v>190</v>
      </c>
      <c r="B6" s="131"/>
      <c r="C6" s="131"/>
      <c r="D6" s="34" t="s">
        <v>191</v>
      </c>
    </row>
    <row r="7" spans="1:4" ht="32.25" thickBot="1" x14ac:dyDescent="0.3">
      <c r="A7" s="35">
        <v>1</v>
      </c>
      <c r="B7" s="36" t="s">
        <v>192</v>
      </c>
      <c r="C7" s="37" t="s">
        <v>269</v>
      </c>
      <c r="D7" s="38">
        <f>комплекс1!P245</f>
        <v>11143.48</v>
      </c>
    </row>
    <row r="8" spans="1:4" ht="32.25" thickBot="1" x14ac:dyDescent="0.3">
      <c r="A8" s="39">
        <v>2</v>
      </c>
      <c r="B8" s="36" t="s">
        <v>193</v>
      </c>
      <c r="C8" s="37" t="s">
        <v>270</v>
      </c>
      <c r="D8" s="40">
        <f>комплекс2!P89</f>
        <v>324.23</v>
      </c>
    </row>
    <row r="9" spans="1:4" ht="16.5" thickBot="1" x14ac:dyDescent="0.3">
      <c r="A9" s="41"/>
      <c r="B9" s="42"/>
      <c r="C9" s="43" t="s">
        <v>194</v>
      </c>
      <c r="D9" s="44">
        <f>SUM(D7:D8)</f>
        <v>11467.71</v>
      </c>
    </row>
    <row r="10" spans="1:4" ht="16.5" thickBot="1" x14ac:dyDescent="0.3">
      <c r="A10" s="41"/>
      <c r="B10" s="42"/>
      <c r="C10" s="43" t="s">
        <v>195</v>
      </c>
      <c r="D10" s="44">
        <f>D9*1.22</f>
        <v>13990.606199999998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BA7A-18D5-4701-9C10-D60B00F1AAE7}">
  <dimension ref="A1:H50"/>
  <sheetViews>
    <sheetView workbookViewId="0">
      <selection activeCell="G29" sqref="G29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45"/>
      <c r="B1" s="46"/>
      <c r="C1" s="47"/>
      <c r="D1" s="48"/>
      <c r="E1" s="48"/>
      <c r="F1" s="49"/>
      <c r="G1" s="48"/>
      <c r="H1" s="48"/>
    </row>
    <row r="2" spans="1:8" ht="15" customHeight="1" x14ac:dyDescent="0.25">
      <c r="A2" s="132"/>
      <c r="B2" s="132"/>
      <c r="C2" s="50"/>
      <c r="D2" s="87"/>
      <c r="E2" s="133" t="s">
        <v>196</v>
      </c>
      <c r="F2" s="133"/>
      <c r="G2" s="134"/>
      <c r="H2" s="134"/>
    </row>
    <row r="3" spans="1:8" ht="24.75" customHeight="1" x14ac:dyDescent="0.25">
      <c r="A3" s="87"/>
      <c r="B3" s="87"/>
      <c r="C3" s="87"/>
      <c r="D3" s="87"/>
      <c r="E3" s="135" t="s">
        <v>197</v>
      </c>
      <c r="F3" s="135"/>
      <c r="G3" s="135"/>
      <c r="H3" s="135"/>
    </row>
    <row r="4" spans="1:8" ht="15" customHeight="1" x14ac:dyDescent="0.25">
      <c r="A4" s="136"/>
      <c r="B4" s="136"/>
      <c r="C4" s="50"/>
      <c r="D4" s="50"/>
      <c r="E4" s="137" t="s">
        <v>198</v>
      </c>
      <c r="F4" s="137"/>
      <c r="G4" s="137"/>
      <c r="H4" s="137"/>
    </row>
    <row r="5" spans="1:8" x14ac:dyDescent="0.25">
      <c r="A5" s="138"/>
      <c r="B5" s="138"/>
      <c r="C5" s="138"/>
      <c r="D5" s="51"/>
      <c r="E5" s="51"/>
      <c r="F5" s="139"/>
      <c r="G5" s="139"/>
      <c r="H5" s="139"/>
    </row>
    <row r="6" spans="1:8" x14ac:dyDescent="0.25">
      <c r="A6" s="45"/>
      <c r="B6" s="46"/>
      <c r="C6" s="47"/>
      <c r="D6" s="48"/>
      <c r="E6" s="48"/>
      <c r="F6" s="49"/>
      <c r="G6" s="48"/>
      <c r="H6" s="48"/>
    </row>
    <row r="7" spans="1:8" x14ac:dyDescent="0.25">
      <c r="A7" s="45"/>
      <c r="B7" s="46"/>
      <c r="C7" s="47"/>
      <c r="D7" s="52"/>
      <c r="E7" s="52"/>
      <c r="F7" s="52"/>
      <c r="G7" s="52"/>
      <c r="H7" s="53"/>
    </row>
    <row r="8" spans="1:8" x14ac:dyDescent="0.25">
      <c r="A8" s="45"/>
      <c r="B8" s="46"/>
      <c r="C8" s="47"/>
      <c r="D8" s="52"/>
      <c r="E8" s="52"/>
      <c r="F8" s="52"/>
      <c r="G8" s="52"/>
      <c r="H8" s="53"/>
    </row>
    <row r="9" spans="1:8" x14ac:dyDescent="0.25">
      <c r="A9" s="45"/>
      <c r="B9" s="46" t="s">
        <v>199</v>
      </c>
      <c r="C9" s="140" t="s">
        <v>200</v>
      </c>
      <c r="D9" s="140"/>
      <c r="E9" s="140"/>
      <c r="F9" s="140"/>
      <c r="G9" s="140"/>
      <c r="H9" s="52"/>
    </row>
    <row r="10" spans="1:8" x14ac:dyDescent="0.25">
      <c r="A10" s="45"/>
      <c r="B10" s="46"/>
      <c r="C10" s="47"/>
      <c r="D10" s="54" t="s">
        <v>201</v>
      </c>
      <c r="E10" s="48"/>
      <c r="F10" s="52"/>
      <c r="G10" s="52"/>
      <c r="H10" s="52"/>
    </row>
    <row r="11" spans="1:8" x14ac:dyDescent="0.25">
      <c r="A11" s="45"/>
      <c r="B11" s="46"/>
      <c r="C11" s="47"/>
      <c r="D11" s="52"/>
      <c r="E11" s="54"/>
      <c r="F11" s="52"/>
      <c r="G11" s="52"/>
      <c r="H11" s="52"/>
    </row>
    <row r="12" spans="1:8" x14ac:dyDescent="0.25">
      <c r="A12" s="45"/>
      <c r="B12" s="46" t="s">
        <v>202</v>
      </c>
      <c r="C12" s="47"/>
      <c r="D12" s="55">
        <f>H48</f>
        <v>13990.606199456404</v>
      </c>
      <c r="E12" s="52" t="s">
        <v>21</v>
      </c>
      <c r="F12" s="52"/>
      <c r="G12" s="52"/>
      <c r="H12" s="52"/>
    </row>
    <row r="13" spans="1:8" x14ac:dyDescent="0.25">
      <c r="A13" s="56"/>
      <c r="B13" s="57"/>
      <c r="C13" s="58"/>
      <c r="D13" s="49"/>
      <c r="E13" s="49"/>
      <c r="F13" s="49"/>
      <c r="G13" s="59"/>
      <c r="H13" s="59"/>
    </row>
    <row r="14" spans="1:8" x14ac:dyDescent="0.25">
      <c r="A14" s="56"/>
      <c r="B14" s="57"/>
      <c r="C14" s="58"/>
      <c r="D14" s="60" t="s">
        <v>203</v>
      </c>
      <c r="E14" s="49"/>
      <c r="F14" s="59"/>
      <c r="G14" s="59"/>
      <c r="H14" s="59"/>
    </row>
    <row r="15" spans="1:8" ht="15.75" x14ac:dyDescent="0.25">
      <c r="A15" s="141" t="str">
        <f>комплекс1!A20</f>
        <v>Установка (замена) интеллектуального 1Ф ПУ потребителей (ФЛ) на готовом основании</v>
      </c>
      <c r="B15" s="141"/>
      <c r="C15" s="141"/>
      <c r="D15" s="141"/>
      <c r="E15" s="141"/>
      <c r="F15" s="141"/>
      <c r="G15" s="141"/>
      <c r="H15" s="141"/>
    </row>
    <row r="16" spans="1:8" x14ac:dyDescent="0.25">
      <c r="A16" s="58"/>
      <c r="B16" s="142" t="s">
        <v>241</v>
      </c>
      <c r="C16" s="142"/>
      <c r="D16" s="49"/>
      <c r="E16" s="59"/>
      <c r="F16" s="59"/>
      <c r="G16" s="59"/>
      <c r="H16" s="59"/>
    </row>
    <row r="17" spans="1:8" x14ac:dyDescent="0.25">
      <c r="A17" s="145" t="s">
        <v>204</v>
      </c>
      <c r="B17" s="146" t="s">
        <v>205</v>
      </c>
      <c r="C17" s="145" t="s">
        <v>206</v>
      </c>
      <c r="D17" s="147" t="s">
        <v>37</v>
      </c>
      <c r="E17" s="147"/>
      <c r="F17" s="147"/>
      <c r="G17" s="147"/>
      <c r="H17" s="144" t="s">
        <v>207</v>
      </c>
    </row>
    <row r="18" spans="1:8" x14ac:dyDescent="0.25">
      <c r="A18" s="145"/>
      <c r="B18" s="146"/>
      <c r="C18" s="145"/>
      <c r="D18" s="144" t="s">
        <v>208</v>
      </c>
      <c r="E18" s="144" t="s">
        <v>209</v>
      </c>
      <c r="F18" s="144" t="s">
        <v>210</v>
      </c>
      <c r="G18" s="144" t="s">
        <v>211</v>
      </c>
      <c r="H18" s="144"/>
    </row>
    <row r="19" spans="1:8" x14ac:dyDescent="0.25">
      <c r="A19" s="145"/>
      <c r="B19" s="146"/>
      <c r="C19" s="145"/>
      <c r="D19" s="144"/>
      <c r="E19" s="144"/>
      <c r="F19" s="144"/>
      <c r="G19" s="144"/>
      <c r="H19" s="144"/>
    </row>
    <row r="20" spans="1:8" x14ac:dyDescent="0.25">
      <c r="A20" s="145"/>
      <c r="B20" s="146"/>
      <c r="C20" s="145"/>
      <c r="D20" s="144"/>
      <c r="E20" s="144"/>
      <c r="F20" s="144"/>
      <c r="G20" s="144"/>
      <c r="H20" s="144"/>
    </row>
    <row r="21" spans="1:8" x14ac:dyDescent="0.25">
      <c r="A21" s="61">
        <v>1</v>
      </c>
      <c r="B21" s="62">
        <v>2</v>
      </c>
      <c r="C21" s="61">
        <v>3</v>
      </c>
      <c r="D21" s="61">
        <v>4</v>
      </c>
      <c r="E21" s="61">
        <v>5</v>
      </c>
      <c r="F21" s="61">
        <v>6</v>
      </c>
      <c r="G21" s="61">
        <v>7</v>
      </c>
      <c r="H21" s="61">
        <v>8</v>
      </c>
    </row>
    <row r="22" spans="1:8" x14ac:dyDescent="0.25">
      <c r="A22" s="143" t="s">
        <v>212</v>
      </c>
      <c r="B22" s="143"/>
      <c r="C22" s="143"/>
      <c r="D22" s="143"/>
      <c r="E22" s="143"/>
      <c r="F22" s="143"/>
      <c r="G22" s="143"/>
      <c r="H22" s="143"/>
    </row>
    <row r="23" spans="1:8" ht="30" x14ac:dyDescent="0.25">
      <c r="A23" s="63">
        <v>1</v>
      </c>
      <c r="B23" s="64" t="s">
        <v>213</v>
      </c>
      <c r="C23" s="65" t="s">
        <v>214</v>
      </c>
      <c r="D23" s="66">
        <f>комплекс1!$P$218*комплекс1!$O$244</f>
        <v>38.876486870592004</v>
      </c>
      <c r="E23" s="66">
        <f>комплекс1!$P$225*комплекс1!$O$244</f>
        <v>498.99526472118902</v>
      </c>
      <c r="F23" s="67"/>
      <c r="G23" s="67"/>
      <c r="H23" s="68">
        <f>SUM(D23:G23)</f>
        <v>537.87175159178105</v>
      </c>
    </row>
    <row r="24" spans="1:8" ht="30" x14ac:dyDescent="0.25">
      <c r="A24" s="63">
        <v>2</v>
      </c>
      <c r="B24" s="64" t="str">
        <f>B23</f>
        <v>Локальный сметный расчет (смета) № 1.1-01-01</v>
      </c>
      <c r="C24" s="65" t="s">
        <v>215</v>
      </c>
      <c r="D24" s="66"/>
      <c r="E24" s="66"/>
      <c r="F24" s="67">
        <f>комплекс1!P233</f>
        <v>10001.299999999999</v>
      </c>
      <c r="G24" s="67"/>
      <c r="H24" s="68">
        <f t="shared" ref="H24:H25" si="0">SUM(D24:G24)</f>
        <v>10001.299999999999</v>
      </c>
    </row>
    <row r="25" spans="1:8" ht="30" x14ac:dyDescent="0.25">
      <c r="A25" s="63">
        <v>3</v>
      </c>
      <c r="B25" s="64" t="str">
        <f>B24</f>
        <v>Локальный сметный расчет (смета) № 1.1-01-01</v>
      </c>
      <c r="C25" s="65" t="s">
        <v>216</v>
      </c>
      <c r="D25" s="66"/>
      <c r="E25" s="66"/>
      <c r="F25" s="67"/>
      <c r="G25" s="66">
        <f>комплекс1!$P$235*комплекс1!$O$244</f>
        <v>604.30824796264801</v>
      </c>
      <c r="H25" s="68">
        <f t="shared" si="0"/>
        <v>604.30824796264801</v>
      </c>
    </row>
    <row r="26" spans="1:8" x14ac:dyDescent="0.25">
      <c r="A26" s="69"/>
      <c r="B26" s="69"/>
      <c r="C26" s="70" t="s">
        <v>217</v>
      </c>
      <c r="D26" s="71">
        <f>SUM(D23:D25)</f>
        <v>38.876486870592004</v>
      </c>
      <c r="E26" s="71">
        <f t="shared" ref="E26:H26" si="1">SUM(E23:E25)</f>
        <v>498.99526472118902</v>
      </c>
      <c r="F26" s="71">
        <f t="shared" si="1"/>
        <v>10001.299999999999</v>
      </c>
      <c r="G26" s="71">
        <f t="shared" si="1"/>
        <v>604.30824796264801</v>
      </c>
      <c r="H26" s="71">
        <f t="shared" si="1"/>
        <v>11143.479999554429</v>
      </c>
    </row>
    <row r="27" spans="1:8" x14ac:dyDescent="0.25">
      <c r="A27" s="62"/>
      <c r="B27" s="62"/>
      <c r="C27" s="70" t="s">
        <v>218</v>
      </c>
      <c r="D27" s="71">
        <f>D26</f>
        <v>38.876486870592004</v>
      </c>
      <c r="E27" s="71">
        <f>E26</f>
        <v>498.99526472118902</v>
      </c>
      <c r="F27" s="71">
        <f>F26</f>
        <v>10001.299999999999</v>
      </c>
      <c r="G27" s="71">
        <f>G26</f>
        <v>604.30824796264801</v>
      </c>
      <c r="H27" s="71">
        <f>SUM(D27:G27)</f>
        <v>11143.479999554429</v>
      </c>
    </row>
    <row r="28" spans="1:8" x14ac:dyDescent="0.25">
      <c r="A28" s="143" t="s">
        <v>219</v>
      </c>
      <c r="B28" s="143"/>
      <c r="C28" s="143"/>
      <c r="D28" s="143"/>
      <c r="E28" s="143"/>
      <c r="F28" s="143"/>
      <c r="G28" s="143"/>
      <c r="H28" s="143"/>
    </row>
    <row r="29" spans="1:8" ht="30" x14ac:dyDescent="0.25">
      <c r="A29" s="72">
        <v>4</v>
      </c>
      <c r="B29" s="64" t="s">
        <v>220</v>
      </c>
      <c r="C29" s="73" t="s">
        <v>221</v>
      </c>
      <c r="D29" s="68"/>
      <c r="E29" s="68"/>
      <c r="F29" s="68"/>
      <c r="G29" s="68">
        <f>комплекс2!P89</f>
        <v>324.23</v>
      </c>
      <c r="H29" s="68">
        <f t="shared" ref="H29" si="2">SUM(D29:G29)</f>
        <v>324.23</v>
      </c>
    </row>
    <row r="30" spans="1:8" ht="30" x14ac:dyDescent="0.25">
      <c r="A30" s="72">
        <v>5</v>
      </c>
      <c r="B30" s="73" t="s">
        <v>222</v>
      </c>
      <c r="C30" s="73" t="s">
        <v>223</v>
      </c>
      <c r="D30" s="68"/>
      <c r="E30" s="68">
        <v>0</v>
      </c>
      <c r="F30" s="68"/>
      <c r="G30" s="68"/>
      <c r="H30" s="68">
        <v>0</v>
      </c>
    </row>
    <row r="31" spans="1:8" x14ac:dyDescent="0.25">
      <c r="A31" s="72"/>
      <c r="B31" s="74"/>
      <c r="C31" s="75" t="s">
        <v>224</v>
      </c>
      <c r="D31" s="71">
        <f>SUM(D29:D30)</f>
        <v>0</v>
      </c>
      <c r="E31" s="71">
        <f>SUM(E29:E30)</f>
        <v>0</v>
      </c>
      <c r="F31" s="71">
        <f>SUM(F29:F30)</f>
        <v>0</v>
      </c>
      <c r="G31" s="71">
        <f>SUM(G29:G30)</f>
        <v>324.23</v>
      </c>
      <c r="H31" s="71">
        <f>SUM(H29:H30)</f>
        <v>324.23</v>
      </c>
    </row>
    <row r="32" spans="1:8" x14ac:dyDescent="0.25">
      <c r="A32" s="76"/>
      <c r="B32" s="77"/>
      <c r="C32" s="70" t="s">
        <v>225</v>
      </c>
      <c r="D32" s="71">
        <f>D27+D31</f>
        <v>38.876486870592004</v>
      </c>
      <c r="E32" s="71">
        <f>E27+E31</f>
        <v>498.99526472118902</v>
      </c>
      <c r="F32" s="71">
        <f>F27+F31</f>
        <v>10001.299999999999</v>
      </c>
      <c r="G32" s="71">
        <f>G27+G31</f>
        <v>928.53824796264803</v>
      </c>
      <c r="H32" s="71">
        <f>SUM(D32:G32)</f>
        <v>11467.709999554429</v>
      </c>
    </row>
    <row r="33" spans="1:8" x14ac:dyDescent="0.25">
      <c r="A33" s="143" t="s">
        <v>226</v>
      </c>
      <c r="B33" s="143"/>
      <c r="C33" s="143"/>
      <c r="D33" s="143"/>
      <c r="E33" s="143"/>
      <c r="F33" s="143"/>
      <c r="G33" s="143"/>
      <c r="H33" s="143"/>
    </row>
    <row r="34" spans="1:8" ht="30" x14ac:dyDescent="0.25">
      <c r="A34" s="72">
        <v>6</v>
      </c>
      <c r="B34" s="78" t="s">
        <v>227</v>
      </c>
      <c r="C34" s="73" t="s">
        <v>228</v>
      </c>
      <c r="D34" s="79"/>
      <c r="E34" s="79"/>
      <c r="F34" s="79"/>
      <c r="G34" s="80">
        <v>0</v>
      </c>
      <c r="H34" s="80">
        <f>SUM(G34)</f>
        <v>0</v>
      </c>
    </row>
    <row r="35" spans="1:8" x14ac:dyDescent="0.25">
      <c r="A35" s="72">
        <v>7</v>
      </c>
      <c r="B35" s="78"/>
      <c r="C35" s="73"/>
      <c r="D35" s="79"/>
      <c r="E35" s="79"/>
      <c r="F35" s="79"/>
      <c r="G35" s="80"/>
      <c r="H35" s="80">
        <v>0</v>
      </c>
    </row>
    <row r="36" spans="1:8" x14ac:dyDescent="0.25">
      <c r="A36" s="72"/>
      <c r="B36" s="78"/>
      <c r="C36" s="75" t="s">
        <v>229</v>
      </c>
      <c r="D36" s="79">
        <f>D34+D35</f>
        <v>0</v>
      </c>
      <c r="E36" s="79">
        <f>E34+E35</f>
        <v>0</v>
      </c>
      <c r="F36" s="79">
        <f>F34+F35</f>
        <v>0</v>
      </c>
      <c r="G36" s="80">
        <f>G34+G35</f>
        <v>0</v>
      </c>
      <c r="H36" s="80">
        <f>SUM(D36:G36)</f>
        <v>0</v>
      </c>
    </row>
    <row r="37" spans="1:8" x14ac:dyDescent="0.25">
      <c r="A37" s="61"/>
      <c r="B37" s="62"/>
      <c r="C37" s="70" t="s">
        <v>230</v>
      </c>
      <c r="D37" s="81">
        <f>D36+D32</f>
        <v>38.876486870592004</v>
      </c>
      <c r="E37" s="81">
        <f>E32+E36</f>
        <v>498.99526472118902</v>
      </c>
      <c r="F37" s="81">
        <f>F32+F36</f>
        <v>10001.299999999999</v>
      </c>
      <c r="G37" s="81">
        <f>G32+G36</f>
        <v>928.53824796264803</v>
      </c>
      <c r="H37" s="81">
        <f>SUM(D37:G37)</f>
        <v>11467.709999554429</v>
      </c>
    </row>
    <row r="38" spans="1:8" x14ac:dyDescent="0.25">
      <c r="A38" s="143" t="s">
        <v>231</v>
      </c>
      <c r="B38" s="143"/>
      <c r="C38" s="143"/>
      <c r="D38" s="143"/>
      <c r="E38" s="143"/>
      <c r="F38" s="143"/>
      <c r="G38" s="143"/>
      <c r="H38" s="143"/>
    </row>
    <row r="39" spans="1:8" x14ac:dyDescent="0.25">
      <c r="A39" s="61">
        <v>8</v>
      </c>
      <c r="B39" s="78"/>
      <c r="C39" s="73"/>
      <c r="D39" s="71"/>
      <c r="E39" s="71"/>
      <c r="F39" s="71"/>
      <c r="G39" s="80"/>
      <c r="H39" s="71">
        <f>SUM(D39:G39)</f>
        <v>0</v>
      </c>
    </row>
    <row r="40" spans="1:8" x14ac:dyDescent="0.25">
      <c r="A40" s="61"/>
      <c r="B40" s="74"/>
      <c r="C40" s="70" t="s">
        <v>232</v>
      </c>
      <c r="D40" s="71">
        <f>SUM(D39:D39)</f>
        <v>0</v>
      </c>
      <c r="E40" s="71">
        <f>SUM(E39:E39)</f>
        <v>0</v>
      </c>
      <c r="F40" s="71">
        <f>SUM(F39:F39)</f>
        <v>0</v>
      </c>
      <c r="G40" s="71">
        <f>SUM(G39:G39)</f>
        <v>0</v>
      </c>
      <c r="H40" s="71">
        <f>SUM(D40:G40)</f>
        <v>0</v>
      </c>
    </row>
    <row r="41" spans="1:8" x14ac:dyDescent="0.25">
      <c r="A41" s="61"/>
      <c r="B41" s="74"/>
      <c r="C41" s="70" t="s">
        <v>233</v>
      </c>
      <c r="D41" s="71">
        <f>D37+D40</f>
        <v>38.876486870592004</v>
      </c>
      <c r="E41" s="71">
        <f>E37+E40</f>
        <v>498.99526472118902</v>
      </c>
      <c r="F41" s="71">
        <f>F37+F40</f>
        <v>10001.299999999999</v>
      </c>
      <c r="G41" s="71">
        <f>G37+G40</f>
        <v>928.53824796264803</v>
      </c>
      <c r="H41" s="71">
        <f>SUM(D41:G41)</f>
        <v>11467.709999554429</v>
      </c>
    </row>
    <row r="42" spans="1:8" x14ac:dyDescent="0.25">
      <c r="A42" s="143" t="s">
        <v>234</v>
      </c>
      <c r="B42" s="143"/>
      <c r="C42" s="143"/>
      <c r="D42" s="143"/>
      <c r="E42" s="143"/>
      <c r="F42" s="143"/>
      <c r="G42" s="143"/>
      <c r="H42" s="143"/>
    </row>
    <row r="43" spans="1:8" x14ac:dyDescent="0.25">
      <c r="A43" s="72">
        <v>9</v>
      </c>
      <c r="B43" s="78"/>
      <c r="C43" s="73"/>
      <c r="D43" s="68"/>
      <c r="E43" s="68"/>
      <c r="F43" s="68"/>
      <c r="G43" s="68"/>
      <c r="H43" s="68"/>
    </row>
    <row r="44" spans="1:8" x14ac:dyDescent="0.25">
      <c r="A44" s="82"/>
      <c r="B44" s="83"/>
      <c r="C44" s="75" t="s">
        <v>235</v>
      </c>
      <c r="D44" s="84">
        <f>D41+D43</f>
        <v>38.876486870592004</v>
      </c>
      <c r="E44" s="84">
        <f>E41+E43</f>
        <v>498.99526472118902</v>
      </c>
      <c r="F44" s="84">
        <f>F41+F43</f>
        <v>10001.299999999999</v>
      </c>
      <c r="G44" s="84">
        <f>G41+G43</f>
        <v>928.53824796264803</v>
      </c>
      <c r="H44" s="84">
        <f>SUM(D44:G44)</f>
        <v>11467.709999554429</v>
      </c>
    </row>
    <row r="45" spans="1:8" x14ac:dyDescent="0.25">
      <c r="A45" s="82"/>
      <c r="B45" s="83"/>
      <c r="C45" s="75"/>
      <c r="D45" s="85"/>
      <c r="E45" s="85"/>
      <c r="F45" s="85"/>
      <c r="G45" s="85"/>
      <c r="H45" s="85"/>
    </row>
    <row r="46" spans="1:8" x14ac:dyDescent="0.25">
      <c r="A46" s="143" t="s">
        <v>236</v>
      </c>
      <c r="B46" s="143"/>
      <c r="C46" s="143"/>
      <c r="D46" s="143"/>
      <c r="E46" s="143"/>
      <c r="F46" s="143"/>
      <c r="G46" s="143"/>
      <c r="H46" s="143"/>
    </row>
    <row r="47" spans="1:8" ht="30" x14ac:dyDescent="0.25">
      <c r="A47" s="72">
        <v>10</v>
      </c>
      <c r="B47" s="78" t="s">
        <v>237</v>
      </c>
      <c r="C47" s="73" t="s">
        <v>264</v>
      </c>
      <c r="D47" s="68">
        <f>D44*0.22</f>
        <v>8.5528271115302417</v>
      </c>
      <c r="E47" s="68">
        <f t="shared" ref="E47:G47" si="3">E44*0.22</f>
        <v>109.77895823866159</v>
      </c>
      <c r="F47" s="68">
        <f t="shared" si="3"/>
        <v>2200.2860000000001</v>
      </c>
      <c r="G47" s="68">
        <f t="shared" si="3"/>
        <v>204.27841455178256</v>
      </c>
      <c r="H47" s="68">
        <f>SUM(D47:G47)</f>
        <v>2522.8961999019743</v>
      </c>
    </row>
    <row r="48" spans="1:8" x14ac:dyDescent="0.25">
      <c r="A48" s="61"/>
      <c r="B48" s="86"/>
      <c r="C48" s="75" t="s">
        <v>238</v>
      </c>
      <c r="D48" s="84">
        <f>D47+D44</f>
        <v>47.429313982122245</v>
      </c>
      <c r="E48" s="84">
        <f>E47+E44</f>
        <v>608.77422295985059</v>
      </c>
      <c r="F48" s="84">
        <f>F47+F44</f>
        <v>12201.585999999999</v>
      </c>
      <c r="G48" s="84">
        <f>G47+G44</f>
        <v>1132.8166625144306</v>
      </c>
      <c r="H48" s="84">
        <f>SUM(D48:G48)</f>
        <v>13990.606199456404</v>
      </c>
    </row>
    <row r="49" spans="1:8" ht="28.5" x14ac:dyDescent="0.25">
      <c r="A49" s="61"/>
      <c r="B49" s="73"/>
      <c r="C49" s="75" t="s">
        <v>239</v>
      </c>
      <c r="D49" s="84">
        <f>D41</f>
        <v>38.876486870592004</v>
      </c>
      <c r="E49" s="84">
        <f t="shared" ref="E49:G49" si="4">E41</f>
        <v>498.99526472118902</v>
      </c>
      <c r="F49" s="84">
        <f t="shared" si="4"/>
        <v>10001.299999999999</v>
      </c>
      <c r="G49" s="84">
        <f t="shared" si="4"/>
        <v>928.53824796264803</v>
      </c>
      <c r="H49" s="71">
        <f>SUM(D49:G49)</f>
        <v>11467.709999554429</v>
      </c>
    </row>
    <row r="50" spans="1:8" ht="28.5" x14ac:dyDescent="0.25">
      <c r="A50" s="61"/>
      <c r="B50" s="73"/>
      <c r="C50" s="75" t="s">
        <v>240</v>
      </c>
      <c r="D50" s="84">
        <f>D49*1.22</f>
        <v>47.429313982122245</v>
      </c>
      <c r="E50" s="84">
        <f t="shared" ref="E50:G50" si="5">E49*1.22</f>
        <v>608.77422295985059</v>
      </c>
      <c r="F50" s="84">
        <f t="shared" si="5"/>
        <v>12201.585999999999</v>
      </c>
      <c r="G50" s="84">
        <f t="shared" si="5"/>
        <v>1132.8166625144306</v>
      </c>
      <c r="H50" s="71">
        <f>SUM(D50:G50)</f>
        <v>13990.606199456404</v>
      </c>
    </row>
  </sheetData>
  <mergeCells count="26">
    <mergeCell ref="A33:H33"/>
    <mergeCell ref="A38:H38"/>
    <mergeCell ref="A42:H42"/>
    <mergeCell ref="A46:H46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  <mergeCell ref="A5:C5"/>
    <mergeCell ref="F5:H5"/>
    <mergeCell ref="C9:G9"/>
    <mergeCell ref="A15:H15"/>
    <mergeCell ref="B16:C16"/>
    <mergeCell ref="A2:B2"/>
    <mergeCell ref="E2:F2"/>
    <mergeCell ref="G2:H2"/>
    <mergeCell ref="E3:H3"/>
    <mergeCell ref="A4:B4"/>
    <mergeCell ref="E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1186C-4AEA-4C44-B8AB-CE701448A532}">
  <dimension ref="A1:R246"/>
  <sheetViews>
    <sheetView topLeftCell="A220" workbookViewId="0">
      <selection activeCell="S211" sqref="S211"/>
    </sheetView>
  </sheetViews>
  <sheetFormatPr defaultRowHeight="15" x14ac:dyDescent="0.25"/>
  <sheetData>
    <row r="1" spans="1:18" ht="18.75" x14ac:dyDescent="0.25">
      <c r="P1" s="1" t="s">
        <v>0</v>
      </c>
      <c r="Q1" s="97"/>
      <c r="R1" s="98"/>
    </row>
    <row r="2" spans="1:18" ht="18.75" x14ac:dyDescent="0.25">
      <c r="P2" s="1" t="s">
        <v>1</v>
      </c>
      <c r="Q2" s="97"/>
      <c r="R2" s="98"/>
    </row>
    <row r="3" spans="1:18" ht="18.75" x14ac:dyDescent="0.25">
      <c r="Q3" s="97"/>
      <c r="R3" s="98"/>
    </row>
    <row r="4" spans="1:18" ht="19.5" customHeight="1" thickBot="1" x14ac:dyDescent="0.3">
      <c r="A4" s="172" t="s">
        <v>2</v>
      </c>
      <c r="B4" s="172"/>
      <c r="C4" s="172"/>
      <c r="D4" s="172"/>
      <c r="E4" s="172"/>
      <c r="F4" s="172"/>
      <c r="G4" s="173" t="s">
        <v>242</v>
      </c>
      <c r="H4" s="173"/>
      <c r="I4" s="173"/>
      <c r="J4" s="173"/>
      <c r="K4" s="173"/>
      <c r="L4" s="173"/>
      <c r="M4" s="173"/>
      <c r="N4" s="173"/>
      <c r="O4" s="173"/>
      <c r="P4" s="173"/>
      <c r="Q4" s="97"/>
      <c r="R4" s="98"/>
    </row>
    <row r="5" spans="1:18" ht="67.5" customHeight="1" thickBot="1" x14ac:dyDescent="0.3">
      <c r="A5" s="172" t="s">
        <v>3</v>
      </c>
      <c r="B5" s="172"/>
      <c r="C5" s="172"/>
      <c r="D5" s="172"/>
      <c r="E5" s="172"/>
      <c r="F5" s="172"/>
      <c r="G5" s="202" t="s">
        <v>275</v>
      </c>
      <c r="H5" s="202"/>
      <c r="I5" s="202"/>
      <c r="J5" s="202"/>
      <c r="K5" s="202"/>
      <c r="L5" s="202"/>
      <c r="M5" s="202"/>
      <c r="N5" s="202"/>
      <c r="O5" s="202"/>
      <c r="P5" s="202"/>
      <c r="Q5" s="97"/>
      <c r="R5" s="98"/>
    </row>
    <row r="6" spans="1:18" ht="101.25" customHeight="1" thickBot="1" x14ac:dyDescent="0.3">
      <c r="A6" s="172" t="s">
        <v>4</v>
      </c>
      <c r="B6" s="172"/>
      <c r="C6" s="172"/>
      <c r="D6" s="172"/>
      <c r="E6" s="172"/>
      <c r="F6" s="172"/>
      <c r="G6" s="202" t="s">
        <v>276</v>
      </c>
      <c r="H6" s="202"/>
      <c r="I6" s="202"/>
      <c r="J6" s="202"/>
      <c r="K6" s="202"/>
      <c r="L6" s="202"/>
      <c r="M6" s="202"/>
      <c r="N6" s="202"/>
      <c r="O6" s="202"/>
      <c r="P6" s="202"/>
      <c r="Q6" s="97"/>
      <c r="R6" s="98"/>
    </row>
    <row r="7" spans="1:18" ht="90" customHeight="1" thickBot="1" x14ac:dyDescent="0.3">
      <c r="A7" s="172" t="s">
        <v>5</v>
      </c>
      <c r="B7" s="172"/>
      <c r="C7" s="172"/>
      <c r="D7" s="172"/>
      <c r="E7" s="172"/>
      <c r="F7" s="172"/>
      <c r="G7" s="202" t="s">
        <v>243</v>
      </c>
      <c r="H7" s="202"/>
      <c r="I7" s="202"/>
      <c r="J7" s="202"/>
      <c r="K7" s="202"/>
      <c r="L7" s="202"/>
      <c r="M7" s="202"/>
      <c r="N7" s="202"/>
      <c r="O7" s="202"/>
      <c r="P7" s="202"/>
      <c r="Q7" s="97"/>
      <c r="R7" s="98"/>
    </row>
    <row r="8" spans="1:18" ht="45" customHeight="1" thickBot="1" x14ac:dyDescent="0.3">
      <c r="A8" s="172" t="s">
        <v>6</v>
      </c>
      <c r="B8" s="172"/>
      <c r="C8" s="172"/>
      <c r="D8" s="172"/>
      <c r="E8" s="172"/>
      <c r="F8" s="172"/>
      <c r="G8" s="202" t="s">
        <v>274</v>
      </c>
      <c r="H8" s="202"/>
      <c r="I8" s="202"/>
      <c r="J8" s="202"/>
      <c r="K8" s="202"/>
      <c r="L8" s="202"/>
      <c r="M8" s="202"/>
      <c r="N8" s="202"/>
      <c r="O8" s="202"/>
      <c r="P8" s="202"/>
      <c r="Q8" s="97"/>
      <c r="R8" s="98"/>
    </row>
    <row r="9" spans="1:18" ht="19.5" customHeight="1" thickBot="1" x14ac:dyDescent="0.3">
      <c r="A9" s="172" t="s">
        <v>7</v>
      </c>
      <c r="B9" s="172"/>
      <c r="C9" s="172"/>
      <c r="D9" s="172"/>
      <c r="E9" s="172"/>
      <c r="F9" s="17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97"/>
      <c r="R9" s="98"/>
    </row>
    <row r="10" spans="1:18" ht="19.5" customHeight="1" thickBot="1" x14ac:dyDescent="0.3">
      <c r="A10" s="172" t="s">
        <v>8</v>
      </c>
      <c r="B10" s="172"/>
      <c r="C10" s="172"/>
      <c r="D10" s="172"/>
      <c r="E10" s="172"/>
      <c r="F10" s="172"/>
      <c r="G10" s="202" t="s">
        <v>273</v>
      </c>
      <c r="H10" s="202"/>
      <c r="I10" s="202"/>
      <c r="J10" s="202"/>
      <c r="K10" s="202"/>
      <c r="L10" s="202"/>
      <c r="M10" s="202"/>
      <c r="N10" s="202"/>
      <c r="O10" s="202"/>
      <c r="P10" s="202"/>
      <c r="Q10" s="97"/>
      <c r="R10" s="98"/>
    </row>
    <row r="11" spans="1:18" ht="19.5" customHeight="1" thickBot="1" x14ac:dyDescent="0.3">
      <c r="A11" s="172" t="s">
        <v>9</v>
      </c>
      <c r="B11" s="172"/>
      <c r="C11" s="172"/>
      <c r="D11" s="172"/>
      <c r="E11" s="172"/>
      <c r="F11" s="172"/>
      <c r="G11" s="202" t="s">
        <v>272</v>
      </c>
      <c r="H11" s="202"/>
      <c r="I11" s="202"/>
      <c r="J11" s="202"/>
      <c r="K11" s="202"/>
      <c r="L11" s="202"/>
      <c r="M11" s="202"/>
      <c r="N11" s="202"/>
      <c r="O11" s="202"/>
      <c r="P11" s="202"/>
      <c r="Q11" s="97"/>
      <c r="R11" s="98"/>
    </row>
    <row r="12" spans="1:18" ht="18.75" x14ac:dyDescent="0.25">
      <c r="F12" s="99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97"/>
      <c r="R12" s="98"/>
    </row>
    <row r="13" spans="1:18" ht="33.75" customHeight="1" thickBot="1" x14ac:dyDescent="0.3">
      <c r="A13" s="200" t="s">
        <v>271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97"/>
      <c r="R13" s="98"/>
    </row>
    <row r="14" spans="1:18" ht="18.75" x14ac:dyDescent="0.25">
      <c r="A14" s="198" t="s">
        <v>10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97"/>
      <c r="R14" s="98"/>
    </row>
    <row r="15" spans="1:18" ht="18.75" x14ac:dyDescent="0.2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7"/>
      <c r="R15" s="98"/>
    </row>
    <row r="16" spans="1:18" ht="19.5" thickBot="1" x14ac:dyDescent="0.3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97"/>
      <c r="R16" s="98"/>
    </row>
    <row r="17" spans="1:18" ht="18.75" x14ac:dyDescent="0.25">
      <c r="A17" s="198" t="s">
        <v>11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97"/>
      <c r="R17" s="98"/>
    </row>
    <row r="18" spans="1:18" ht="18.75" x14ac:dyDescent="0.25">
      <c r="A18" s="201" t="s">
        <v>12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97"/>
      <c r="R18" s="98"/>
    </row>
    <row r="19" spans="1:18" ht="18.75" x14ac:dyDescent="0.25">
      <c r="Q19" s="97"/>
      <c r="R19" s="98"/>
    </row>
    <row r="20" spans="1:18" ht="19.5" customHeight="1" thickBot="1" x14ac:dyDescent="0.3">
      <c r="A20" s="200" t="s">
        <v>277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97"/>
      <c r="R20" s="98"/>
    </row>
    <row r="21" spans="1:18" ht="18.75" x14ac:dyDescent="0.25">
      <c r="A21" s="198" t="s">
        <v>13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97"/>
      <c r="R21" s="98"/>
    </row>
    <row r="22" spans="1:18" ht="19.5" thickBot="1" x14ac:dyDescent="0.3">
      <c r="A22" s="100" t="s">
        <v>14</v>
      </c>
      <c r="B22" s="5" t="s">
        <v>15</v>
      </c>
      <c r="C22" s="101" t="s">
        <v>16</v>
      </c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97"/>
      <c r="R22" s="98"/>
    </row>
    <row r="23" spans="1:18" ht="19.5" thickBot="1" x14ac:dyDescent="0.3">
      <c r="A23" s="100" t="s">
        <v>17</v>
      </c>
      <c r="B23" s="173"/>
      <c r="C23" s="173"/>
      <c r="D23" s="173"/>
      <c r="E23" s="173"/>
      <c r="F23" s="173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97"/>
      <c r="R23" s="98"/>
    </row>
    <row r="24" spans="1:18" ht="18.75" x14ac:dyDescent="0.25">
      <c r="B24" s="198" t="s">
        <v>18</v>
      </c>
      <c r="C24" s="198"/>
      <c r="D24" s="198"/>
      <c r="E24" s="198"/>
      <c r="F24" s="198"/>
      <c r="O24" s="99"/>
      <c r="Q24" s="97"/>
      <c r="R24" s="98"/>
    </row>
    <row r="25" spans="1:18" ht="18.75" x14ac:dyDescent="0.25">
      <c r="Q25" s="97"/>
      <c r="R25" s="98"/>
    </row>
    <row r="26" spans="1:18" ht="19.5" customHeight="1" thickBot="1" x14ac:dyDescent="0.3">
      <c r="A26" s="199" t="s">
        <v>19</v>
      </c>
      <c r="B26" s="199"/>
      <c r="C26" s="173" t="s">
        <v>244</v>
      </c>
      <c r="D26" s="173"/>
      <c r="E26" s="173"/>
      <c r="F26" s="173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97"/>
      <c r="R26" s="98"/>
    </row>
    <row r="27" spans="1:18" ht="18.75" x14ac:dyDescent="0.25">
      <c r="C27" s="100"/>
      <c r="D27" s="6"/>
      <c r="E27" s="6"/>
      <c r="F27" s="6"/>
      <c r="Q27" s="97"/>
      <c r="R27" s="98"/>
    </row>
    <row r="28" spans="1:18" ht="19.5" thickBot="1" x14ac:dyDescent="0.3">
      <c r="A28" s="199" t="s">
        <v>20</v>
      </c>
      <c r="B28" s="199"/>
      <c r="C28" s="104"/>
      <c r="D28" s="8">
        <v>20.66</v>
      </c>
      <c r="E28" s="100" t="s">
        <v>21</v>
      </c>
      <c r="N28" s="98"/>
      <c r="O28" s="98"/>
      <c r="Q28" s="97"/>
      <c r="R28" s="98"/>
    </row>
    <row r="29" spans="1:18" ht="18.75" x14ac:dyDescent="0.25">
      <c r="B29" s="105" t="s">
        <v>22</v>
      </c>
      <c r="E29" s="99"/>
      <c r="Q29" s="97"/>
      <c r="R29" s="98"/>
    </row>
    <row r="30" spans="1:18" ht="19.5" thickBot="1" x14ac:dyDescent="0.3">
      <c r="B30" s="103" t="s">
        <v>23</v>
      </c>
      <c r="C30" s="104"/>
      <c r="D30" s="8">
        <v>0.36</v>
      </c>
      <c r="E30" s="100" t="s">
        <v>21</v>
      </c>
      <c r="K30" s="178" t="s">
        <v>24</v>
      </c>
      <c r="L30" s="178"/>
      <c r="N30" s="106"/>
      <c r="O30" s="8">
        <v>4.41</v>
      </c>
      <c r="P30" s="100" t="s">
        <v>21</v>
      </c>
      <c r="Q30" s="97"/>
      <c r="R30" s="98"/>
    </row>
    <row r="31" spans="1:18" ht="19.5" thickBot="1" x14ac:dyDescent="0.3">
      <c r="B31" s="103" t="s">
        <v>25</v>
      </c>
      <c r="C31" s="104"/>
      <c r="D31" s="8">
        <v>4.66</v>
      </c>
      <c r="E31" s="100" t="s">
        <v>21</v>
      </c>
      <c r="K31" s="178" t="s">
        <v>26</v>
      </c>
      <c r="L31" s="178"/>
      <c r="N31" s="106"/>
      <c r="O31" s="8">
        <v>0.03</v>
      </c>
      <c r="P31" s="100" t="s">
        <v>21</v>
      </c>
      <c r="Q31" s="97"/>
      <c r="R31" s="98"/>
    </row>
    <row r="32" spans="1:18" ht="19.5" thickBot="1" x14ac:dyDescent="0.3">
      <c r="B32" s="103" t="s">
        <v>27</v>
      </c>
      <c r="C32" s="104"/>
      <c r="D32" s="8">
        <v>10</v>
      </c>
      <c r="E32" s="100" t="s">
        <v>21</v>
      </c>
      <c r="K32" s="178" t="s">
        <v>28</v>
      </c>
      <c r="L32" s="178"/>
      <c r="N32" s="8"/>
      <c r="O32" s="8">
        <v>6.17</v>
      </c>
      <c r="P32" s="100" t="s">
        <v>29</v>
      </c>
      <c r="Q32" s="97"/>
      <c r="R32" s="98"/>
    </row>
    <row r="33" spans="1:18" ht="19.5" thickBot="1" x14ac:dyDescent="0.3">
      <c r="B33" s="103" t="s">
        <v>30</v>
      </c>
      <c r="C33" s="104"/>
      <c r="D33" s="8">
        <v>5.64</v>
      </c>
      <c r="E33" s="100" t="s">
        <v>21</v>
      </c>
      <c r="K33" s="178" t="s">
        <v>31</v>
      </c>
      <c r="L33" s="178"/>
      <c r="M33" s="178"/>
      <c r="N33" s="8"/>
      <c r="O33" s="8">
        <v>0.05</v>
      </c>
      <c r="P33" s="100" t="s">
        <v>29</v>
      </c>
      <c r="Q33" s="97"/>
      <c r="R33" s="98"/>
    </row>
    <row r="34" spans="1:18" ht="19.5" thickBot="1" x14ac:dyDescent="0.3">
      <c r="E34" s="99"/>
      <c r="Q34" s="97"/>
      <c r="R34" s="98"/>
    </row>
    <row r="35" spans="1:18" ht="18.75" customHeight="1" x14ac:dyDescent="0.25">
      <c r="A35" s="179" t="s">
        <v>32</v>
      </c>
      <c r="B35" s="179" t="s">
        <v>33</v>
      </c>
      <c r="C35" s="182" t="s">
        <v>34</v>
      </c>
      <c r="D35" s="183"/>
      <c r="E35" s="183"/>
      <c r="F35" s="183"/>
      <c r="G35" s="184"/>
      <c r="H35" s="191" t="s">
        <v>35</v>
      </c>
      <c r="I35" s="182" t="s">
        <v>36</v>
      </c>
      <c r="J35" s="183"/>
      <c r="K35" s="194"/>
      <c r="L35" s="182" t="s">
        <v>37</v>
      </c>
      <c r="M35" s="183"/>
      <c r="N35" s="183"/>
      <c r="O35" s="183"/>
      <c r="P35" s="184"/>
      <c r="Q35" s="97"/>
      <c r="R35" s="98"/>
    </row>
    <row r="36" spans="1:18" ht="15.75" thickBot="1" x14ac:dyDescent="0.3">
      <c r="A36" s="180"/>
      <c r="B36" s="180"/>
      <c r="C36" s="185"/>
      <c r="D36" s="186"/>
      <c r="E36" s="186"/>
      <c r="F36" s="186"/>
      <c r="G36" s="187"/>
      <c r="H36" s="192"/>
      <c r="I36" s="195"/>
      <c r="J36" s="196"/>
      <c r="K36" s="197"/>
      <c r="L36" s="188"/>
      <c r="M36" s="189"/>
      <c r="N36" s="189"/>
      <c r="O36" s="189"/>
      <c r="P36" s="190"/>
      <c r="R36" s="98"/>
    </row>
    <row r="37" spans="1:18" ht="68.25" thickBot="1" x14ac:dyDescent="0.3">
      <c r="A37" s="181"/>
      <c r="B37" s="181"/>
      <c r="C37" s="188"/>
      <c r="D37" s="189"/>
      <c r="E37" s="189"/>
      <c r="F37" s="189"/>
      <c r="G37" s="190"/>
      <c r="H37" s="193"/>
      <c r="I37" s="89" t="s">
        <v>38</v>
      </c>
      <c r="J37" s="89" t="s">
        <v>39</v>
      </c>
      <c r="K37" s="89" t="s">
        <v>40</v>
      </c>
      <c r="L37" s="89" t="s">
        <v>41</v>
      </c>
      <c r="M37" s="89" t="s">
        <v>42</v>
      </c>
      <c r="N37" s="89" t="s">
        <v>43</v>
      </c>
      <c r="O37" s="89" t="s">
        <v>39</v>
      </c>
      <c r="P37" s="89" t="s">
        <v>44</v>
      </c>
      <c r="Q37" s="98"/>
      <c r="R37" s="98"/>
    </row>
    <row r="38" spans="1:18" ht="15.75" thickBot="1" x14ac:dyDescent="0.3">
      <c r="A38" s="10">
        <v>1</v>
      </c>
      <c r="B38" s="11">
        <v>2</v>
      </c>
      <c r="C38" s="175">
        <v>3</v>
      </c>
      <c r="D38" s="176"/>
      <c r="E38" s="176"/>
      <c r="F38" s="176"/>
      <c r="G38" s="177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98"/>
      <c r="R38" s="98"/>
    </row>
    <row r="39" spans="1:18" ht="15.75" customHeight="1" thickBot="1" x14ac:dyDescent="0.3">
      <c r="A39" s="170" t="s">
        <v>45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71"/>
      <c r="Q39" s="98"/>
      <c r="R39" s="98"/>
    </row>
    <row r="40" spans="1:18" ht="22.5" customHeight="1" x14ac:dyDescent="0.25">
      <c r="A40" s="12">
        <v>1</v>
      </c>
      <c r="B40" s="107" t="s">
        <v>46</v>
      </c>
      <c r="C40" s="151" t="s">
        <v>278</v>
      </c>
      <c r="D40" s="151"/>
      <c r="E40" s="151"/>
      <c r="F40" s="151"/>
      <c r="G40" s="151"/>
      <c r="H40" s="13" t="s">
        <v>47</v>
      </c>
      <c r="I40" s="13">
        <v>0.04</v>
      </c>
      <c r="J40" s="13">
        <v>1</v>
      </c>
      <c r="K40" s="13">
        <v>0.04</v>
      </c>
      <c r="L40" s="14"/>
      <c r="M40" s="13"/>
      <c r="N40" s="108"/>
      <c r="O40" s="13"/>
      <c r="P40" s="15"/>
      <c r="Q40" s="98"/>
      <c r="R40" s="98"/>
    </row>
    <row r="41" spans="1:18" ht="56.25" customHeight="1" x14ac:dyDescent="0.25">
      <c r="A41" s="109"/>
      <c r="B41" s="16" t="s">
        <v>48</v>
      </c>
      <c r="C41" s="148" t="s">
        <v>49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74"/>
      <c r="Q41" s="98"/>
      <c r="R41" s="98"/>
    </row>
    <row r="42" spans="1:18" ht="45" customHeight="1" x14ac:dyDescent="0.25">
      <c r="A42" s="109"/>
      <c r="B42" s="16" t="s">
        <v>50</v>
      </c>
      <c r="C42" s="148" t="s">
        <v>51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74"/>
      <c r="Q42" s="98"/>
      <c r="R42" s="98"/>
    </row>
    <row r="43" spans="1:18" x14ac:dyDescent="0.25">
      <c r="A43" s="110"/>
      <c r="B43" s="17">
        <v>1</v>
      </c>
      <c r="C43" s="172" t="s">
        <v>52</v>
      </c>
      <c r="D43" s="172"/>
      <c r="E43" s="172"/>
      <c r="F43" s="172"/>
      <c r="G43" s="172"/>
      <c r="H43" s="3" t="s">
        <v>53</v>
      </c>
      <c r="I43" s="111"/>
      <c r="J43" s="111"/>
      <c r="K43" s="3">
        <v>0.13824</v>
      </c>
      <c r="L43" s="111"/>
      <c r="M43" s="111"/>
      <c r="N43" s="111"/>
      <c r="O43" s="111"/>
      <c r="P43" s="18">
        <v>74.650000000000006</v>
      </c>
      <c r="Q43" s="98"/>
      <c r="R43" s="98"/>
    </row>
    <row r="44" spans="1:18" ht="15.75" customHeight="1" thickBot="1" x14ac:dyDescent="0.3">
      <c r="A44" s="19"/>
      <c r="B44" s="17" t="s">
        <v>54</v>
      </c>
      <c r="C44" s="173" t="s">
        <v>55</v>
      </c>
      <c r="D44" s="173"/>
      <c r="E44" s="173"/>
      <c r="F44" s="173"/>
      <c r="G44" s="173"/>
      <c r="H44" s="3" t="s">
        <v>53</v>
      </c>
      <c r="I44" s="3">
        <v>9.6</v>
      </c>
      <c r="J44" s="3">
        <v>0.36</v>
      </c>
      <c r="K44" s="3">
        <v>0.13824</v>
      </c>
      <c r="L44" s="111"/>
      <c r="M44" s="111"/>
      <c r="N44" s="17">
        <v>540</v>
      </c>
      <c r="O44" s="111"/>
      <c r="P44" s="18">
        <v>74.650000000000006</v>
      </c>
      <c r="Q44" s="98"/>
      <c r="R44" s="98"/>
    </row>
    <row r="45" spans="1:18" ht="15" customHeight="1" x14ac:dyDescent="0.25">
      <c r="A45" s="112"/>
      <c r="B45" s="111"/>
      <c r="C45" s="151" t="s">
        <v>56</v>
      </c>
      <c r="D45" s="151"/>
      <c r="E45" s="151"/>
      <c r="F45" s="151"/>
      <c r="G45" s="151"/>
      <c r="H45" s="90"/>
      <c r="I45" s="90"/>
      <c r="J45" s="90"/>
      <c r="K45" s="90"/>
      <c r="L45" s="92"/>
      <c r="M45" s="90"/>
      <c r="N45" s="92"/>
      <c r="O45" s="90"/>
      <c r="P45" s="96">
        <v>74.650000000000006</v>
      </c>
      <c r="Q45" s="98"/>
      <c r="R45" s="98"/>
    </row>
    <row r="46" spans="1:18" ht="33.75" customHeight="1" x14ac:dyDescent="0.25">
      <c r="A46" s="20">
        <v>46023</v>
      </c>
      <c r="B46" s="17" t="s">
        <v>57</v>
      </c>
      <c r="C46" s="172" t="s">
        <v>58</v>
      </c>
      <c r="D46" s="172"/>
      <c r="E46" s="172"/>
      <c r="F46" s="172"/>
      <c r="G46" s="172"/>
      <c r="H46" s="3" t="s">
        <v>59</v>
      </c>
      <c r="I46" s="3">
        <v>2</v>
      </c>
      <c r="J46" s="111"/>
      <c r="K46" s="3">
        <v>2</v>
      </c>
      <c r="L46" s="111"/>
      <c r="M46" s="111"/>
      <c r="N46" s="111"/>
      <c r="O46" s="3">
        <v>0.3</v>
      </c>
      <c r="P46" s="18">
        <v>1.24</v>
      </c>
      <c r="Q46" s="98"/>
      <c r="R46" s="98"/>
    </row>
    <row r="47" spans="1:18" x14ac:dyDescent="0.25">
      <c r="A47" s="19"/>
      <c r="B47" s="111"/>
      <c r="C47" s="172" t="s">
        <v>60</v>
      </c>
      <c r="D47" s="172"/>
      <c r="E47" s="172"/>
      <c r="F47" s="172"/>
      <c r="G47" s="172"/>
      <c r="H47" s="111"/>
      <c r="I47" s="111"/>
      <c r="J47" s="111"/>
      <c r="K47" s="111"/>
      <c r="L47" s="111"/>
      <c r="M47" s="111"/>
      <c r="N47" s="111"/>
      <c r="O47" s="111"/>
      <c r="P47" s="18">
        <v>74.650000000000006</v>
      </c>
      <c r="Q47" s="98"/>
      <c r="R47" s="98"/>
    </row>
    <row r="48" spans="1:18" ht="22.5" customHeight="1" x14ac:dyDescent="0.25">
      <c r="A48" s="19"/>
      <c r="B48" s="17" t="s">
        <v>61</v>
      </c>
      <c r="C48" s="172" t="s">
        <v>62</v>
      </c>
      <c r="D48" s="172"/>
      <c r="E48" s="172"/>
      <c r="F48" s="172"/>
      <c r="G48" s="172"/>
      <c r="H48" s="3" t="s">
        <v>59</v>
      </c>
      <c r="I48" s="3">
        <v>97</v>
      </c>
      <c r="J48" s="111"/>
      <c r="K48" s="3">
        <v>97</v>
      </c>
      <c r="L48" s="111"/>
      <c r="M48" s="111"/>
      <c r="N48" s="111"/>
      <c r="O48" s="111"/>
      <c r="P48" s="18">
        <v>72.41</v>
      </c>
      <c r="Q48" s="98"/>
      <c r="R48" s="98"/>
    </row>
    <row r="49" spans="1:18" ht="23.25" customHeight="1" thickBot="1" x14ac:dyDescent="0.3">
      <c r="A49" s="19"/>
      <c r="B49" s="17" t="s">
        <v>63</v>
      </c>
      <c r="C49" s="173" t="s">
        <v>64</v>
      </c>
      <c r="D49" s="173"/>
      <c r="E49" s="173"/>
      <c r="F49" s="173"/>
      <c r="G49" s="173"/>
      <c r="H49" s="3" t="s">
        <v>59</v>
      </c>
      <c r="I49" s="3">
        <v>51</v>
      </c>
      <c r="J49" s="111"/>
      <c r="K49" s="3">
        <v>51</v>
      </c>
      <c r="L49" s="111"/>
      <c r="M49" s="111"/>
      <c r="N49" s="111"/>
      <c r="O49" s="111"/>
      <c r="P49" s="18">
        <v>38.07</v>
      </c>
      <c r="Q49" s="98"/>
      <c r="R49" s="98"/>
    </row>
    <row r="50" spans="1:18" ht="15.75" customHeight="1" thickBot="1" x14ac:dyDescent="0.3">
      <c r="A50" s="12"/>
      <c r="B50" s="111"/>
      <c r="C50" s="161" t="s">
        <v>65</v>
      </c>
      <c r="D50" s="161"/>
      <c r="E50" s="161"/>
      <c r="F50" s="161"/>
      <c r="G50" s="161"/>
      <c r="H50" s="90"/>
      <c r="I50" s="90"/>
      <c r="J50" s="90"/>
      <c r="K50" s="90"/>
      <c r="L50" s="92"/>
      <c r="M50" s="90"/>
      <c r="N50" s="94">
        <v>4659.25</v>
      </c>
      <c r="O50" s="90"/>
      <c r="P50" s="96">
        <v>186.37</v>
      </c>
      <c r="Q50" s="98"/>
      <c r="R50" s="98"/>
    </row>
    <row r="51" spans="1:18" ht="22.5" customHeight="1" x14ac:dyDescent="0.25">
      <c r="A51" s="21">
        <v>2</v>
      </c>
      <c r="B51" s="113" t="s">
        <v>66</v>
      </c>
      <c r="C51" s="151" t="s">
        <v>67</v>
      </c>
      <c r="D51" s="151"/>
      <c r="E51" s="151"/>
      <c r="F51" s="151"/>
      <c r="G51" s="151"/>
      <c r="H51" s="90" t="s">
        <v>47</v>
      </c>
      <c r="I51" s="90">
        <v>0.01</v>
      </c>
      <c r="J51" s="90">
        <v>1</v>
      </c>
      <c r="K51" s="90">
        <v>0.01</v>
      </c>
      <c r="L51" s="92"/>
      <c r="M51" s="90"/>
      <c r="N51" s="114"/>
      <c r="O51" s="90"/>
      <c r="P51" s="96"/>
      <c r="Q51" s="98"/>
      <c r="R51" s="98"/>
    </row>
    <row r="52" spans="1:18" ht="56.25" customHeight="1" x14ac:dyDescent="0.25">
      <c r="A52" s="109"/>
      <c r="B52" s="16" t="s">
        <v>48</v>
      </c>
      <c r="C52" s="148" t="s">
        <v>49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74"/>
      <c r="Q52" s="98"/>
      <c r="R52" s="98"/>
    </row>
    <row r="53" spans="1:18" x14ac:dyDescent="0.25">
      <c r="A53" s="110"/>
      <c r="B53" s="17">
        <v>1</v>
      </c>
      <c r="C53" s="172" t="s">
        <v>52</v>
      </c>
      <c r="D53" s="172"/>
      <c r="E53" s="172"/>
      <c r="F53" s="172"/>
      <c r="G53" s="172"/>
      <c r="H53" s="3" t="s">
        <v>53</v>
      </c>
      <c r="I53" s="111"/>
      <c r="J53" s="111"/>
      <c r="K53" s="3">
        <v>0.30864000000000003</v>
      </c>
      <c r="L53" s="111"/>
      <c r="M53" s="111"/>
      <c r="N53" s="111"/>
      <c r="O53" s="111"/>
      <c r="P53" s="18">
        <v>151.4</v>
      </c>
      <c r="Q53" s="98"/>
      <c r="R53" s="98"/>
    </row>
    <row r="54" spans="1:18" ht="15" customHeight="1" x14ac:dyDescent="0.25">
      <c r="A54" s="19"/>
      <c r="B54" s="17" t="s">
        <v>68</v>
      </c>
      <c r="C54" s="172" t="s">
        <v>69</v>
      </c>
      <c r="D54" s="172"/>
      <c r="E54" s="172"/>
      <c r="F54" s="172"/>
      <c r="G54" s="172"/>
      <c r="H54" s="3" t="s">
        <v>53</v>
      </c>
      <c r="I54" s="3">
        <v>25.72</v>
      </c>
      <c r="J54" s="3">
        <v>1.2</v>
      </c>
      <c r="K54" s="3">
        <v>0.30864000000000003</v>
      </c>
      <c r="L54" s="111"/>
      <c r="M54" s="111"/>
      <c r="N54" s="17">
        <v>490.53</v>
      </c>
      <c r="O54" s="111"/>
      <c r="P54" s="18">
        <v>151.4</v>
      </c>
      <c r="Q54" s="98"/>
      <c r="R54" s="98"/>
    </row>
    <row r="55" spans="1:18" x14ac:dyDescent="0.25">
      <c r="A55" s="110"/>
      <c r="B55" s="17">
        <v>2</v>
      </c>
      <c r="C55" s="172" t="s">
        <v>70</v>
      </c>
      <c r="D55" s="172"/>
      <c r="E55" s="172"/>
      <c r="F55" s="172"/>
      <c r="G55" s="172"/>
      <c r="H55" s="111"/>
      <c r="I55" s="111"/>
      <c r="J55" s="111"/>
      <c r="K55" s="111"/>
      <c r="L55" s="111"/>
      <c r="M55" s="111"/>
      <c r="N55" s="111"/>
      <c r="O55" s="111"/>
      <c r="P55" s="18">
        <v>0.05</v>
      </c>
      <c r="Q55" s="98"/>
      <c r="R55" s="98"/>
    </row>
    <row r="56" spans="1:18" x14ac:dyDescent="0.25">
      <c r="A56" s="110"/>
      <c r="B56" s="111"/>
      <c r="C56" s="172" t="s">
        <v>71</v>
      </c>
      <c r="D56" s="172"/>
      <c r="E56" s="172"/>
      <c r="F56" s="172"/>
      <c r="G56" s="172"/>
      <c r="H56" s="3" t="s">
        <v>53</v>
      </c>
      <c r="I56" s="111"/>
      <c r="J56" s="111"/>
      <c r="K56" s="3">
        <v>8.4000000000000003E-4</v>
      </c>
      <c r="L56" s="111"/>
      <c r="M56" s="111"/>
      <c r="N56" s="111"/>
      <c r="O56" s="111"/>
      <c r="P56" s="18">
        <v>0.41</v>
      </c>
      <c r="Q56" s="98"/>
      <c r="R56" s="98"/>
    </row>
    <row r="57" spans="1:18" ht="22.5" customHeight="1" x14ac:dyDescent="0.25">
      <c r="A57" s="19"/>
      <c r="B57" s="17" t="s">
        <v>72</v>
      </c>
      <c r="C57" s="172" t="s">
        <v>73</v>
      </c>
      <c r="D57" s="172"/>
      <c r="E57" s="172"/>
      <c r="F57" s="172"/>
      <c r="G57" s="172"/>
      <c r="H57" s="3" t="s">
        <v>74</v>
      </c>
      <c r="I57" s="3">
        <v>7.0000000000000007E-2</v>
      </c>
      <c r="J57" s="3">
        <v>1.2</v>
      </c>
      <c r="K57" s="3">
        <v>8.4000000000000003E-4</v>
      </c>
      <c r="L57" s="16">
        <v>37.32</v>
      </c>
      <c r="M57" s="9">
        <v>1.5</v>
      </c>
      <c r="N57" s="17">
        <v>55.98</v>
      </c>
      <c r="O57" s="111"/>
      <c r="P57" s="18">
        <v>0.05</v>
      </c>
      <c r="Q57" s="98"/>
      <c r="R57" s="98"/>
    </row>
    <row r="58" spans="1:18" ht="15.75" customHeight="1" thickBot="1" x14ac:dyDescent="0.3">
      <c r="A58" s="19"/>
      <c r="B58" s="17" t="s">
        <v>75</v>
      </c>
      <c r="C58" s="173" t="s">
        <v>76</v>
      </c>
      <c r="D58" s="173"/>
      <c r="E58" s="173"/>
      <c r="F58" s="173"/>
      <c r="G58" s="173"/>
      <c r="H58" s="3" t="s">
        <v>53</v>
      </c>
      <c r="I58" s="3">
        <v>7.0000000000000007E-2</v>
      </c>
      <c r="J58" s="3">
        <v>1.2</v>
      </c>
      <c r="K58" s="3">
        <v>8.4000000000000003E-4</v>
      </c>
      <c r="L58" s="111"/>
      <c r="M58" s="111"/>
      <c r="N58" s="17">
        <v>490.53</v>
      </c>
      <c r="O58" s="111"/>
      <c r="P58" s="18">
        <v>0.41</v>
      </c>
      <c r="Q58" s="98"/>
      <c r="R58" s="98"/>
    </row>
    <row r="59" spans="1:18" ht="15" customHeight="1" x14ac:dyDescent="0.25">
      <c r="A59" s="112"/>
      <c r="B59" s="111"/>
      <c r="C59" s="151" t="s">
        <v>56</v>
      </c>
      <c r="D59" s="151"/>
      <c r="E59" s="151"/>
      <c r="F59" s="151"/>
      <c r="G59" s="151"/>
      <c r="H59" s="90"/>
      <c r="I59" s="90"/>
      <c r="J59" s="90"/>
      <c r="K59" s="90"/>
      <c r="L59" s="92"/>
      <c r="M59" s="90"/>
      <c r="N59" s="92"/>
      <c r="O59" s="90"/>
      <c r="P59" s="96">
        <v>151.86000000000001</v>
      </c>
      <c r="Q59" s="98"/>
      <c r="R59" s="98"/>
    </row>
    <row r="60" spans="1:18" x14ac:dyDescent="0.25">
      <c r="A60" s="19"/>
      <c r="B60" s="111"/>
      <c r="C60" s="172" t="s">
        <v>60</v>
      </c>
      <c r="D60" s="172"/>
      <c r="E60" s="172"/>
      <c r="F60" s="172"/>
      <c r="G60" s="172"/>
      <c r="H60" s="111"/>
      <c r="I60" s="111"/>
      <c r="J60" s="111"/>
      <c r="K60" s="111"/>
      <c r="L60" s="111"/>
      <c r="M60" s="111"/>
      <c r="N60" s="111"/>
      <c r="O60" s="111"/>
      <c r="P60" s="18">
        <v>151.81</v>
      </c>
      <c r="Q60" s="98"/>
      <c r="R60" s="98"/>
    </row>
    <row r="61" spans="1:18" ht="22.5" customHeight="1" x14ac:dyDescent="0.25">
      <c r="A61" s="19"/>
      <c r="B61" s="17" t="s">
        <v>77</v>
      </c>
      <c r="C61" s="172" t="s">
        <v>78</v>
      </c>
      <c r="D61" s="172"/>
      <c r="E61" s="172"/>
      <c r="F61" s="172"/>
      <c r="G61" s="172"/>
      <c r="H61" s="3" t="s">
        <v>59</v>
      </c>
      <c r="I61" s="3">
        <v>91</v>
      </c>
      <c r="J61" s="111"/>
      <c r="K61" s="3">
        <v>91</v>
      </c>
      <c r="L61" s="111"/>
      <c r="M61" s="111"/>
      <c r="N61" s="111"/>
      <c r="O61" s="111"/>
      <c r="P61" s="18">
        <v>138.15</v>
      </c>
      <c r="Q61" s="98"/>
      <c r="R61" s="98"/>
    </row>
    <row r="62" spans="1:18" ht="23.25" customHeight="1" thickBot="1" x14ac:dyDescent="0.3">
      <c r="A62" s="19"/>
      <c r="B62" s="17" t="s">
        <v>79</v>
      </c>
      <c r="C62" s="173" t="s">
        <v>80</v>
      </c>
      <c r="D62" s="173"/>
      <c r="E62" s="173"/>
      <c r="F62" s="173"/>
      <c r="G62" s="173"/>
      <c r="H62" s="3" t="s">
        <v>59</v>
      </c>
      <c r="I62" s="3">
        <v>48</v>
      </c>
      <c r="J62" s="111"/>
      <c r="K62" s="3">
        <v>48</v>
      </c>
      <c r="L62" s="111"/>
      <c r="M62" s="111"/>
      <c r="N62" s="111"/>
      <c r="O62" s="111"/>
      <c r="P62" s="18">
        <v>72.87</v>
      </c>
      <c r="Q62" s="98"/>
      <c r="R62" s="98"/>
    </row>
    <row r="63" spans="1:18" ht="15" customHeight="1" x14ac:dyDescent="0.25">
      <c r="A63" s="12"/>
      <c r="B63" s="111"/>
      <c r="C63" s="151" t="s">
        <v>65</v>
      </c>
      <c r="D63" s="151"/>
      <c r="E63" s="151"/>
      <c r="F63" s="151"/>
      <c r="G63" s="151"/>
      <c r="H63" s="90"/>
      <c r="I63" s="90"/>
      <c r="J63" s="90"/>
      <c r="K63" s="90"/>
      <c r="L63" s="92"/>
      <c r="M63" s="90"/>
      <c r="N63" s="94">
        <v>36288</v>
      </c>
      <c r="O63" s="90"/>
      <c r="P63" s="96">
        <v>362.88</v>
      </c>
      <c r="Q63" s="98"/>
      <c r="R63" s="98"/>
    </row>
    <row r="64" spans="1:18" ht="15.75" thickBot="1" x14ac:dyDescent="0.3">
      <c r="A64" s="115"/>
      <c r="B64" s="116"/>
      <c r="C64" s="116"/>
      <c r="D64" s="116"/>
      <c r="E64" s="116"/>
      <c r="F64" s="91"/>
      <c r="G64" s="91"/>
      <c r="H64" s="91"/>
      <c r="I64" s="91"/>
      <c r="J64" s="93"/>
      <c r="K64" s="91"/>
      <c r="L64" s="93"/>
      <c r="M64" s="88"/>
      <c r="N64" s="93"/>
      <c r="O64" s="117"/>
      <c r="P64" s="118"/>
      <c r="Q64" s="98"/>
      <c r="R64" s="98"/>
    </row>
    <row r="65" spans="1:18" ht="15" customHeight="1" x14ac:dyDescent="0.25">
      <c r="A65" s="112"/>
      <c r="B65" s="111"/>
      <c r="C65" s="151" t="s">
        <v>81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"/>
      <c r="Q65" s="98"/>
      <c r="R65" s="98"/>
    </row>
    <row r="66" spans="1:18" ht="15" customHeight="1" x14ac:dyDescent="0.25">
      <c r="A66" s="112"/>
      <c r="B66" s="111"/>
      <c r="C66" s="148" t="s">
        <v>175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19">
        <v>227.75</v>
      </c>
      <c r="Q66" s="98"/>
      <c r="R66" s="98"/>
    </row>
    <row r="67" spans="1:18" ht="15" customHeight="1" x14ac:dyDescent="0.25">
      <c r="A67" s="112"/>
      <c r="B67" s="111"/>
      <c r="C67" s="148" t="s">
        <v>82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19"/>
      <c r="Q67" s="98"/>
      <c r="R67" s="98"/>
    </row>
    <row r="68" spans="1:18" ht="15" customHeight="1" x14ac:dyDescent="0.25">
      <c r="A68" s="112"/>
      <c r="B68" s="111"/>
      <c r="C68" s="148" t="s">
        <v>83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19">
        <v>226.05</v>
      </c>
      <c r="Q68" s="98"/>
      <c r="R68" s="98"/>
    </row>
    <row r="69" spans="1:18" ht="15" customHeight="1" x14ac:dyDescent="0.25">
      <c r="A69" s="112"/>
      <c r="B69" s="111"/>
      <c r="C69" s="148" t="s">
        <v>84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19">
        <v>0.05</v>
      </c>
      <c r="Q69" s="98"/>
      <c r="R69" s="98"/>
    </row>
    <row r="70" spans="1:18" ht="15" customHeight="1" x14ac:dyDescent="0.25">
      <c r="A70" s="112"/>
      <c r="B70" s="111"/>
      <c r="C70" s="148" t="s">
        <v>85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19">
        <v>0.41</v>
      </c>
      <c r="Q70" s="98"/>
      <c r="R70" s="98"/>
    </row>
    <row r="71" spans="1:18" ht="15" customHeight="1" x14ac:dyDescent="0.25">
      <c r="A71" s="112"/>
      <c r="B71" s="111"/>
      <c r="C71" s="148" t="s">
        <v>86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19">
        <v>1.24</v>
      </c>
      <c r="Q71" s="98"/>
      <c r="R71" s="98"/>
    </row>
    <row r="72" spans="1:18" ht="15" customHeight="1" x14ac:dyDescent="0.25">
      <c r="A72" s="112"/>
      <c r="B72" s="111"/>
      <c r="C72" s="148" t="s">
        <v>87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19">
        <v>362.88</v>
      </c>
      <c r="Q72" s="98"/>
      <c r="R72" s="98"/>
    </row>
    <row r="73" spans="1:18" ht="15" customHeight="1" x14ac:dyDescent="0.25">
      <c r="A73" s="112"/>
      <c r="B73" s="111"/>
      <c r="C73" s="148" t="s">
        <v>82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19"/>
      <c r="Q73" s="98"/>
      <c r="R73" s="98"/>
    </row>
    <row r="74" spans="1:18" ht="15" customHeight="1" x14ac:dyDescent="0.25">
      <c r="A74" s="112"/>
      <c r="B74" s="111"/>
      <c r="C74" s="148" t="s">
        <v>88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19">
        <v>151.4</v>
      </c>
      <c r="Q74" s="98"/>
      <c r="R74" s="98"/>
    </row>
    <row r="75" spans="1:18" ht="15" customHeight="1" x14ac:dyDescent="0.25">
      <c r="A75" s="112"/>
      <c r="B75" s="111"/>
      <c r="C75" s="148" t="s">
        <v>89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19">
        <v>0.05</v>
      </c>
      <c r="Q75" s="98"/>
      <c r="R75" s="98"/>
    </row>
    <row r="76" spans="1:18" ht="15" customHeight="1" x14ac:dyDescent="0.25">
      <c r="A76" s="112"/>
      <c r="B76" s="111"/>
      <c r="C76" s="148" t="s">
        <v>90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19">
        <v>0.41</v>
      </c>
      <c r="Q76" s="98"/>
      <c r="R76" s="98"/>
    </row>
    <row r="77" spans="1:18" ht="15" customHeight="1" x14ac:dyDescent="0.25">
      <c r="A77" s="112"/>
      <c r="B77" s="111"/>
      <c r="C77" s="148" t="s">
        <v>91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19">
        <v>138.15</v>
      </c>
      <c r="Q77" s="98"/>
      <c r="R77" s="98"/>
    </row>
    <row r="78" spans="1:18" ht="15" customHeight="1" x14ac:dyDescent="0.25">
      <c r="A78" s="112"/>
      <c r="B78" s="111"/>
      <c r="C78" s="148" t="s">
        <v>92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19">
        <v>72.87</v>
      </c>
      <c r="Q78" s="98"/>
      <c r="R78" s="98"/>
    </row>
    <row r="79" spans="1:18" ht="15" customHeight="1" x14ac:dyDescent="0.25">
      <c r="A79" s="112"/>
      <c r="B79" s="111"/>
      <c r="C79" s="148" t="s">
        <v>93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19">
        <v>186.37</v>
      </c>
      <c r="Q79" s="98"/>
      <c r="R79" s="98"/>
    </row>
    <row r="80" spans="1:18" ht="15" customHeight="1" x14ac:dyDescent="0.25">
      <c r="A80" s="112"/>
      <c r="B80" s="111"/>
      <c r="C80" s="148" t="s">
        <v>82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19"/>
      <c r="Q80" s="98"/>
      <c r="R80" s="98"/>
    </row>
    <row r="81" spans="1:18" ht="15" customHeight="1" x14ac:dyDescent="0.25">
      <c r="A81" s="112"/>
      <c r="B81" s="111"/>
      <c r="C81" s="148" t="s">
        <v>88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19">
        <v>74.650000000000006</v>
      </c>
      <c r="Q81" s="98"/>
      <c r="R81" s="98"/>
    </row>
    <row r="82" spans="1:18" ht="15" customHeight="1" x14ac:dyDescent="0.25">
      <c r="A82" s="112"/>
      <c r="B82" s="111"/>
      <c r="C82" s="148" t="s">
        <v>94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19">
        <v>1.24</v>
      </c>
      <c r="Q82" s="98"/>
      <c r="R82" s="98"/>
    </row>
    <row r="83" spans="1:18" ht="15" customHeight="1" x14ac:dyDescent="0.25">
      <c r="A83" s="112"/>
      <c r="B83" s="111"/>
      <c r="C83" s="148" t="s">
        <v>91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19">
        <v>72.41</v>
      </c>
      <c r="Q83" s="98"/>
      <c r="R83" s="98"/>
    </row>
    <row r="84" spans="1:18" ht="15" customHeight="1" x14ac:dyDescent="0.25">
      <c r="A84" s="112"/>
      <c r="B84" s="111"/>
      <c r="C84" s="148" t="s">
        <v>92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19">
        <v>38.07</v>
      </c>
      <c r="Q84" s="98"/>
      <c r="R84" s="98"/>
    </row>
    <row r="85" spans="1:18" ht="15" customHeight="1" x14ac:dyDescent="0.25">
      <c r="A85" s="112"/>
      <c r="B85" s="111"/>
      <c r="C85" s="148" t="s">
        <v>176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19">
        <v>226.46</v>
      </c>
      <c r="Q85" s="98"/>
      <c r="R85" s="98"/>
    </row>
    <row r="86" spans="1:18" ht="15" customHeight="1" x14ac:dyDescent="0.25">
      <c r="A86" s="112"/>
      <c r="B86" s="111"/>
      <c r="C86" s="148" t="s">
        <v>177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19">
        <v>210.56</v>
      </c>
      <c r="Q86" s="98"/>
      <c r="R86" s="98"/>
    </row>
    <row r="87" spans="1:18" ht="15" customHeight="1" x14ac:dyDescent="0.25">
      <c r="A87" s="112"/>
      <c r="B87" s="111"/>
      <c r="C87" s="148" t="s">
        <v>178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19">
        <v>110.94</v>
      </c>
      <c r="Q87" s="98"/>
      <c r="R87" s="98"/>
    </row>
    <row r="88" spans="1:18" ht="15" customHeight="1" x14ac:dyDescent="0.25">
      <c r="A88" s="112"/>
      <c r="B88" s="111"/>
      <c r="C88" s="149" t="s">
        <v>245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5">
        <v>549.25</v>
      </c>
      <c r="Q88" s="98"/>
      <c r="R88" s="98"/>
    </row>
    <row r="89" spans="1:18" ht="15" customHeight="1" x14ac:dyDescent="0.25">
      <c r="A89" s="112"/>
      <c r="B89" s="111"/>
      <c r="C89" s="148" t="s">
        <v>246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19"/>
      <c r="Q89" s="98"/>
      <c r="R89" s="98"/>
    </row>
    <row r="90" spans="1:18" ht="15" customHeight="1" x14ac:dyDescent="0.25">
      <c r="A90" s="112"/>
      <c r="B90" s="111"/>
      <c r="C90" s="148" t="s">
        <v>247</v>
      </c>
      <c r="D90" s="148"/>
      <c r="E90" s="148"/>
      <c r="F90" s="148"/>
      <c r="G90" s="148"/>
      <c r="H90" s="148"/>
      <c r="I90" s="148"/>
      <c r="J90" s="148"/>
      <c r="K90" s="9">
        <v>0.44688</v>
      </c>
      <c r="L90" s="111"/>
      <c r="M90" s="111"/>
      <c r="O90" s="111"/>
      <c r="P90" s="119"/>
      <c r="Q90" s="98"/>
      <c r="R90" s="98"/>
    </row>
    <row r="91" spans="1:18" ht="15.75" customHeight="1" thickBot="1" x14ac:dyDescent="0.3">
      <c r="A91" s="112"/>
      <c r="B91" s="111"/>
      <c r="C91" s="169" t="s">
        <v>248</v>
      </c>
      <c r="D91" s="169"/>
      <c r="E91" s="169"/>
      <c r="F91" s="169"/>
      <c r="G91" s="169"/>
      <c r="H91" s="169"/>
      <c r="I91" s="169"/>
      <c r="J91" s="169"/>
      <c r="K91" s="9">
        <v>8.4000000000000003E-4</v>
      </c>
      <c r="L91" s="111"/>
      <c r="M91" s="111"/>
      <c r="O91" s="111"/>
      <c r="P91" s="119"/>
      <c r="Q91" s="98"/>
      <c r="R91" s="98"/>
    </row>
    <row r="92" spans="1:18" ht="15.75" customHeight="1" thickBot="1" x14ac:dyDescent="0.3">
      <c r="A92" s="170" t="s">
        <v>95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71"/>
      <c r="Q92" s="98"/>
      <c r="R92" s="98"/>
    </row>
    <row r="93" spans="1:18" ht="22.5" customHeight="1" x14ac:dyDescent="0.25">
      <c r="A93" s="12">
        <v>3</v>
      </c>
      <c r="B93" s="107" t="s">
        <v>96</v>
      </c>
      <c r="C93" s="151" t="s">
        <v>97</v>
      </c>
      <c r="D93" s="151"/>
      <c r="E93" s="151"/>
      <c r="F93" s="151"/>
      <c r="G93" s="151"/>
      <c r="H93" s="13" t="s">
        <v>98</v>
      </c>
      <c r="I93" s="13">
        <v>1</v>
      </c>
      <c r="J93" s="13">
        <v>1</v>
      </c>
      <c r="K93" s="13">
        <v>1</v>
      </c>
      <c r="L93" s="14"/>
      <c r="M93" s="13"/>
      <c r="N93" s="108"/>
      <c r="O93" s="13"/>
      <c r="P93" s="15"/>
      <c r="Q93" s="98"/>
      <c r="R93" s="98"/>
    </row>
    <row r="94" spans="1:18" ht="56.25" customHeight="1" x14ac:dyDescent="0.25">
      <c r="A94" s="109"/>
      <c r="B94" s="16" t="s">
        <v>48</v>
      </c>
      <c r="C94" s="148" t="s">
        <v>49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74"/>
      <c r="Q94" s="98"/>
      <c r="R94" s="98"/>
    </row>
    <row r="95" spans="1:18" x14ac:dyDescent="0.25">
      <c r="A95" s="110"/>
      <c r="B95" s="17">
        <v>1</v>
      </c>
      <c r="C95" s="172" t="s">
        <v>52</v>
      </c>
      <c r="D95" s="172"/>
      <c r="E95" s="172"/>
      <c r="F95" s="172"/>
      <c r="G95" s="172"/>
      <c r="H95" s="3" t="s">
        <v>53</v>
      </c>
      <c r="I95" s="111"/>
      <c r="J95" s="111"/>
      <c r="K95" s="3">
        <v>0.33600000000000002</v>
      </c>
      <c r="L95" s="111"/>
      <c r="M95" s="111"/>
      <c r="N95" s="111"/>
      <c r="O95" s="111"/>
      <c r="P95" s="18">
        <v>191.13</v>
      </c>
      <c r="Q95" s="98"/>
      <c r="R95" s="98"/>
    </row>
    <row r="96" spans="1:18" ht="15" customHeight="1" x14ac:dyDescent="0.25">
      <c r="A96" s="19"/>
      <c r="B96" s="17" t="s">
        <v>99</v>
      </c>
      <c r="C96" s="172" t="s">
        <v>100</v>
      </c>
      <c r="D96" s="172"/>
      <c r="E96" s="172"/>
      <c r="F96" s="172"/>
      <c r="G96" s="172"/>
      <c r="H96" s="3" t="s">
        <v>53</v>
      </c>
      <c r="I96" s="3">
        <v>0.28000000000000003</v>
      </c>
      <c r="J96" s="3">
        <v>1.2</v>
      </c>
      <c r="K96" s="3">
        <v>0.33600000000000002</v>
      </c>
      <c r="L96" s="111"/>
      <c r="M96" s="111"/>
      <c r="N96" s="17">
        <v>568.85</v>
      </c>
      <c r="O96" s="111"/>
      <c r="P96" s="18">
        <v>191.13</v>
      </c>
      <c r="Q96" s="98"/>
      <c r="R96" s="98"/>
    </row>
    <row r="97" spans="1:18" x14ac:dyDescent="0.25">
      <c r="A97" s="110"/>
      <c r="B97" s="17">
        <v>2</v>
      </c>
      <c r="C97" s="172" t="s">
        <v>70</v>
      </c>
      <c r="D97" s="172"/>
      <c r="E97" s="172"/>
      <c r="F97" s="172"/>
      <c r="G97" s="172"/>
      <c r="H97" s="111"/>
      <c r="I97" s="111"/>
      <c r="J97" s="111"/>
      <c r="K97" s="111"/>
      <c r="L97" s="111"/>
      <c r="M97" s="111"/>
      <c r="N97" s="111"/>
      <c r="O97" s="111"/>
      <c r="P97" s="18">
        <v>25.89</v>
      </c>
      <c r="Q97" s="98"/>
      <c r="R97" s="98"/>
    </row>
    <row r="98" spans="1:18" x14ac:dyDescent="0.25">
      <c r="A98" s="110"/>
      <c r="B98" s="111"/>
      <c r="C98" s="172" t="s">
        <v>71</v>
      </c>
      <c r="D98" s="172"/>
      <c r="E98" s="172"/>
      <c r="F98" s="172"/>
      <c r="G98" s="172"/>
      <c r="H98" s="3" t="s">
        <v>53</v>
      </c>
      <c r="I98" s="111"/>
      <c r="J98" s="111"/>
      <c r="K98" s="3">
        <v>2.4E-2</v>
      </c>
      <c r="L98" s="111"/>
      <c r="M98" s="111"/>
      <c r="N98" s="111"/>
      <c r="O98" s="111"/>
      <c r="P98" s="18">
        <v>15.53</v>
      </c>
      <c r="Q98" s="98"/>
      <c r="R98" s="98"/>
    </row>
    <row r="99" spans="1:18" ht="22.5" customHeight="1" x14ac:dyDescent="0.25">
      <c r="A99" s="19"/>
      <c r="B99" s="17" t="s">
        <v>101</v>
      </c>
      <c r="C99" s="172" t="s">
        <v>102</v>
      </c>
      <c r="D99" s="172"/>
      <c r="E99" s="172"/>
      <c r="F99" s="172"/>
      <c r="G99" s="172"/>
      <c r="H99" s="3" t="s">
        <v>74</v>
      </c>
      <c r="I99" s="3">
        <v>0.01</v>
      </c>
      <c r="J99" s="3">
        <v>1.2</v>
      </c>
      <c r="K99" s="3">
        <v>1.2E-2</v>
      </c>
      <c r="L99" s="111"/>
      <c r="M99" s="111"/>
      <c r="N99" s="23">
        <v>1555.31</v>
      </c>
      <c r="O99" s="111"/>
      <c r="P99" s="18">
        <v>18.66</v>
      </c>
      <c r="Q99" s="98"/>
      <c r="R99" s="98"/>
    </row>
    <row r="100" spans="1:18" ht="15" customHeight="1" x14ac:dyDescent="0.25">
      <c r="A100" s="19"/>
      <c r="B100" s="17" t="s">
        <v>103</v>
      </c>
      <c r="C100" s="172" t="s">
        <v>104</v>
      </c>
      <c r="D100" s="172"/>
      <c r="E100" s="172"/>
      <c r="F100" s="172"/>
      <c r="G100" s="172"/>
      <c r="H100" s="3" t="s">
        <v>53</v>
      </c>
      <c r="I100" s="3">
        <v>0.01</v>
      </c>
      <c r="J100" s="3">
        <v>1.2</v>
      </c>
      <c r="K100" s="3">
        <v>1.2E-2</v>
      </c>
      <c r="L100" s="111"/>
      <c r="M100" s="111"/>
      <c r="N100" s="17">
        <v>741.98</v>
      </c>
      <c r="O100" s="111"/>
      <c r="P100" s="18">
        <v>8.9</v>
      </c>
      <c r="Q100" s="98"/>
      <c r="R100" s="98"/>
    </row>
    <row r="101" spans="1:18" ht="22.5" customHeight="1" x14ac:dyDescent="0.25">
      <c r="A101" s="19"/>
      <c r="B101" s="17" t="s">
        <v>105</v>
      </c>
      <c r="C101" s="172" t="s">
        <v>106</v>
      </c>
      <c r="D101" s="172"/>
      <c r="E101" s="172"/>
      <c r="F101" s="172"/>
      <c r="G101" s="172"/>
      <c r="H101" s="3" t="s">
        <v>74</v>
      </c>
      <c r="I101" s="3">
        <v>0.01</v>
      </c>
      <c r="J101" s="3">
        <v>1.2</v>
      </c>
      <c r="K101" s="3">
        <v>1.2E-2</v>
      </c>
      <c r="L101" s="111"/>
      <c r="M101" s="111"/>
      <c r="N101" s="17">
        <v>602.25</v>
      </c>
      <c r="O101" s="111"/>
      <c r="P101" s="18">
        <v>7.23</v>
      </c>
      <c r="Q101" s="98"/>
      <c r="R101" s="98"/>
    </row>
    <row r="102" spans="1:18" ht="15" customHeight="1" x14ac:dyDescent="0.25">
      <c r="A102" s="19"/>
      <c r="B102" s="17" t="s">
        <v>107</v>
      </c>
      <c r="C102" s="172" t="s">
        <v>108</v>
      </c>
      <c r="D102" s="172"/>
      <c r="E102" s="172"/>
      <c r="F102" s="172"/>
      <c r="G102" s="172"/>
      <c r="H102" s="3" t="s">
        <v>53</v>
      </c>
      <c r="I102" s="3">
        <v>0.01</v>
      </c>
      <c r="J102" s="3">
        <v>1.2</v>
      </c>
      <c r="K102" s="3">
        <v>1.2E-2</v>
      </c>
      <c r="L102" s="111"/>
      <c r="M102" s="111"/>
      <c r="N102" s="17">
        <v>552.36</v>
      </c>
      <c r="O102" s="111"/>
      <c r="P102" s="18">
        <v>6.63</v>
      </c>
      <c r="Q102" s="98"/>
      <c r="R102" s="98"/>
    </row>
    <row r="103" spans="1:18" x14ac:dyDescent="0.25">
      <c r="A103" s="110"/>
      <c r="B103" s="17">
        <v>4</v>
      </c>
      <c r="C103" s="172" t="s">
        <v>109</v>
      </c>
      <c r="D103" s="172"/>
      <c r="E103" s="172"/>
      <c r="F103" s="172"/>
      <c r="G103" s="172"/>
      <c r="H103" s="111"/>
      <c r="I103" s="111"/>
      <c r="J103" s="111"/>
      <c r="K103" s="111"/>
      <c r="L103" s="111"/>
      <c r="M103" s="111"/>
      <c r="N103" s="111"/>
      <c r="O103" s="111"/>
      <c r="P103" s="18">
        <v>4.74</v>
      </c>
      <c r="Q103" s="98"/>
      <c r="R103" s="98"/>
    </row>
    <row r="104" spans="1:18" ht="23.25" customHeight="1" thickBot="1" x14ac:dyDescent="0.3">
      <c r="A104" s="19"/>
      <c r="B104" s="17" t="s">
        <v>110</v>
      </c>
      <c r="C104" s="173" t="s">
        <v>111</v>
      </c>
      <c r="D104" s="173"/>
      <c r="E104" s="173"/>
      <c r="F104" s="173"/>
      <c r="G104" s="173"/>
      <c r="H104" s="3" t="s">
        <v>112</v>
      </c>
      <c r="I104" s="3">
        <v>3.0000000000000001E-5</v>
      </c>
      <c r="J104" s="111"/>
      <c r="K104" s="3">
        <v>3.0000000000000001E-5</v>
      </c>
      <c r="L104" s="24">
        <v>127406</v>
      </c>
      <c r="M104" s="9">
        <v>1.24</v>
      </c>
      <c r="N104" s="23">
        <v>157983.44</v>
      </c>
      <c r="O104" s="111"/>
      <c r="P104" s="18">
        <v>4.74</v>
      </c>
      <c r="Q104" s="98"/>
      <c r="R104" s="98"/>
    </row>
    <row r="105" spans="1:18" ht="15" customHeight="1" x14ac:dyDescent="0.25">
      <c r="A105" s="112"/>
      <c r="B105" s="111"/>
      <c r="C105" s="151" t="s">
        <v>56</v>
      </c>
      <c r="D105" s="151"/>
      <c r="E105" s="151"/>
      <c r="F105" s="151"/>
      <c r="G105" s="151"/>
      <c r="H105" s="90"/>
      <c r="I105" s="90"/>
      <c r="J105" s="90"/>
      <c r="K105" s="90"/>
      <c r="L105" s="92"/>
      <c r="M105" s="90"/>
      <c r="N105" s="92"/>
      <c r="O105" s="90"/>
      <c r="P105" s="96">
        <v>237.29</v>
      </c>
      <c r="Q105" s="98"/>
      <c r="R105" s="98"/>
    </row>
    <row r="106" spans="1:18" ht="33.75" customHeight="1" x14ac:dyDescent="0.25">
      <c r="A106" s="20">
        <v>46025</v>
      </c>
      <c r="B106" s="17" t="s">
        <v>57</v>
      </c>
      <c r="C106" s="172" t="s">
        <v>58</v>
      </c>
      <c r="D106" s="172"/>
      <c r="E106" s="172"/>
      <c r="F106" s="172"/>
      <c r="G106" s="172"/>
      <c r="H106" s="3" t="s">
        <v>59</v>
      </c>
      <c r="I106" s="3">
        <v>2</v>
      </c>
      <c r="J106" s="111"/>
      <c r="K106" s="3">
        <v>2</v>
      </c>
      <c r="L106" s="111"/>
      <c r="M106" s="111"/>
      <c r="N106" s="111"/>
      <c r="O106" s="111"/>
      <c r="P106" s="18">
        <v>3.19</v>
      </c>
      <c r="Q106" s="98"/>
      <c r="R106" s="98"/>
    </row>
    <row r="107" spans="1:18" x14ac:dyDescent="0.25">
      <c r="A107" s="19"/>
      <c r="B107" s="111"/>
      <c r="C107" s="172" t="s">
        <v>60</v>
      </c>
      <c r="D107" s="172"/>
      <c r="E107" s="172"/>
      <c r="F107" s="172"/>
      <c r="G107" s="172"/>
      <c r="H107" s="111"/>
      <c r="I107" s="111"/>
      <c r="J107" s="111"/>
      <c r="K107" s="111"/>
      <c r="L107" s="111"/>
      <c r="M107" s="111"/>
      <c r="N107" s="111"/>
      <c r="O107" s="111"/>
      <c r="P107" s="18">
        <v>206.66</v>
      </c>
      <c r="Q107" s="98"/>
      <c r="R107" s="98"/>
    </row>
    <row r="108" spans="1:18" ht="22.5" customHeight="1" x14ac:dyDescent="0.25">
      <c r="A108" s="19"/>
      <c r="B108" s="17" t="s">
        <v>61</v>
      </c>
      <c r="C108" s="172" t="s">
        <v>62</v>
      </c>
      <c r="D108" s="172"/>
      <c r="E108" s="172"/>
      <c r="F108" s="172"/>
      <c r="G108" s="172"/>
      <c r="H108" s="3" t="s">
        <v>59</v>
      </c>
      <c r="I108" s="3">
        <v>97</v>
      </c>
      <c r="J108" s="111"/>
      <c r="K108" s="3">
        <v>97</v>
      </c>
      <c r="L108" s="111"/>
      <c r="M108" s="111"/>
      <c r="N108" s="111"/>
      <c r="O108" s="111"/>
      <c r="P108" s="18">
        <v>200.46</v>
      </c>
      <c r="Q108" s="98"/>
      <c r="R108" s="98"/>
    </row>
    <row r="109" spans="1:18" ht="23.25" customHeight="1" thickBot="1" x14ac:dyDescent="0.3">
      <c r="A109" s="19"/>
      <c r="B109" s="17" t="s">
        <v>63</v>
      </c>
      <c r="C109" s="173" t="s">
        <v>64</v>
      </c>
      <c r="D109" s="173"/>
      <c r="E109" s="173"/>
      <c r="F109" s="173"/>
      <c r="G109" s="173"/>
      <c r="H109" s="3" t="s">
        <v>59</v>
      </c>
      <c r="I109" s="3">
        <v>51</v>
      </c>
      <c r="J109" s="111"/>
      <c r="K109" s="3">
        <v>51</v>
      </c>
      <c r="L109" s="111"/>
      <c r="M109" s="111"/>
      <c r="N109" s="111"/>
      <c r="O109" s="111"/>
      <c r="P109" s="18">
        <v>105.4</v>
      </c>
      <c r="Q109" s="98"/>
      <c r="R109" s="98"/>
    </row>
    <row r="110" spans="1:18" ht="15.75" customHeight="1" thickBot="1" x14ac:dyDescent="0.3">
      <c r="A110" s="12"/>
      <c r="B110" s="111"/>
      <c r="C110" s="161" t="s">
        <v>65</v>
      </c>
      <c r="D110" s="161"/>
      <c r="E110" s="161"/>
      <c r="F110" s="161"/>
      <c r="G110" s="161"/>
      <c r="H110" s="90"/>
      <c r="I110" s="90"/>
      <c r="J110" s="90"/>
      <c r="K110" s="90"/>
      <c r="L110" s="92"/>
      <c r="M110" s="90"/>
      <c r="N110" s="92">
        <v>546.34</v>
      </c>
      <c r="O110" s="90"/>
      <c r="P110" s="96">
        <v>546.34</v>
      </c>
      <c r="Q110" s="98"/>
      <c r="R110" s="98"/>
    </row>
    <row r="111" spans="1:18" ht="22.5" customHeight="1" x14ac:dyDescent="0.25">
      <c r="A111" s="21">
        <v>4</v>
      </c>
      <c r="B111" s="113" t="s">
        <v>249</v>
      </c>
      <c r="C111" s="151" t="s">
        <v>250</v>
      </c>
      <c r="D111" s="151"/>
      <c r="E111" s="151"/>
      <c r="F111" s="151"/>
      <c r="G111" s="151"/>
      <c r="H111" s="90" t="s">
        <v>98</v>
      </c>
      <c r="I111" s="90">
        <v>1</v>
      </c>
      <c r="J111" s="90">
        <v>1</v>
      </c>
      <c r="K111" s="90">
        <v>1</v>
      </c>
      <c r="L111" s="92"/>
      <c r="M111" s="90"/>
      <c r="N111" s="114"/>
      <c r="O111" s="90"/>
      <c r="P111" s="96"/>
      <c r="Q111" s="98"/>
      <c r="R111" s="98"/>
    </row>
    <row r="112" spans="1:18" ht="56.25" customHeight="1" x14ac:dyDescent="0.25">
      <c r="A112" s="109"/>
      <c r="B112" s="16" t="s">
        <v>48</v>
      </c>
      <c r="C112" s="148" t="s">
        <v>49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74"/>
      <c r="Q112" s="98"/>
      <c r="R112" s="98"/>
    </row>
    <row r="113" spans="1:18" x14ac:dyDescent="0.25">
      <c r="A113" s="110"/>
      <c r="B113" s="17">
        <v>1</v>
      </c>
      <c r="C113" s="172" t="s">
        <v>52</v>
      </c>
      <c r="D113" s="172"/>
      <c r="E113" s="172"/>
      <c r="F113" s="172"/>
      <c r="G113" s="172"/>
      <c r="H113" s="3" t="s">
        <v>53</v>
      </c>
      <c r="I113" s="111"/>
      <c r="J113" s="111"/>
      <c r="K113" s="3">
        <v>2.4</v>
      </c>
      <c r="L113" s="111"/>
      <c r="M113" s="111"/>
      <c r="N113" s="111"/>
      <c r="O113" s="111"/>
      <c r="P113" s="27">
        <v>1310.83</v>
      </c>
      <c r="Q113" s="98"/>
      <c r="R113" s="98"/>
    </row>
    <row r="114" spans="1:18" ht="15" customHeight="1" x14ac:dyDescent="0.25">
      <c r="A114" s="19"/>
      <c r="B114" s="17" t="s">
        <v>113</v>
      </c>
      <c r="C114" s="172" t="s">
        <v>114</v>
      </c>
      <c r="D114" s="172"/>
      <c r="E114" s="172"/>
      <c r="F114" s="172"/>
      <c r="G114" s="172"/>
      <c r="H114" s="3" t="s">
        <v>53</v>
      </c>
      <c r="I114" s="3">
        <v>2</v>
      </c>
      <c r="J114" s="3">
        <v>1.2</v>
      </c>
      <c r="K114" s="3">
        <v>2.4</v>
      </c>
      <c r="L114" s="111"/>
      <c r="M114" s="111"/>
      <c r="N114" s="17">
        <v>546.17999999999995</v>
      </c>
      <c r="O114" s="111"/>
      <c r="P114" s="27">
        <v>1310.83</v>
      </c>
      <c r="Q114" s="98"/>
      <c r="R114" s="98"/>
    </row>
    <row r="115" spans="1:18" x14ac:dyDescent="0.25">
      <c r="A115" s="110"/>
      <c r="B115" s="17">
        <v>2</v>
      </c>
      <c r="C115" s="172" t="s">
        <v>70</v>
      </c>
      <c r="D115" s="172"/>
      <c r="E115" s="172"/>
      <c r="F115" s="172"/>
      <c r="G115" s="172"/>
      <c r="H115" s="111"/>
      <c r="I115" s="111"/>
      <c r="J115" s="111"/>
      <c r="K115" s="111"/>
      <c r="L115" s="111"/>
      <c r="M115" s="111"/>
      <c r="N115" s="111"/>
      <c r="O115" s="111"/>
      <c r="P115" s="18">
        <v>34.36</v>
      </c>
      <c r="Q115" s="98"/>
      <c r="R115" s="98"/>
    </row>
    <row r="116" spans="1:18" x14ac:dyDescent="0.25">
      <c r="A116" s="110"/>
      <c r="B116" s="111"/>
      <c r="C116" s="172" t="s">
        <v>71</v>
      </c>
      <c r="D116" s="172"/>
      <c r="E116" s="172"/>
      <c r="F116" s="172"/>
      <c r="G116" s="172"/>
      <c r="H116" s="3" t="s">
        <v>53</v>
      </c>
      <c r="I116" s="111"/>
      <c r="J116" s="111"/>
      <c r="K116" s="3">
        <v>2.4E-2</v>
      </c>
      <c r="L116" s="111"/>
      <c r="M116" s="111"/>
      <c r="N116" s="111"/>
      <c r="O116" s="111"/>
      <c r="P116" s="18">
        <v>15.53</v>
      </c>
      <c r="Q116" s="98"/>
      <c r="R116" s="98"/>
    </row>
    <row r="117" spans="1:18" ht="22.5" customHeight="1" x14ac:dyDescent="0.25">
      <c r="A117" s="19"/>
      <c r="B117" s="17" t="s">
        <v>101</v>
      </c>
      <c r="C117" s="172" t="s">
        <v>102</v>
      </c>
      <c r="D117" s="172"/>
      <c r="E117" s="172"/>
      <c r="F117" s="172"/>
      <c r="G117" s="172"/>
      <c r="H117" s="3" t="s">
        <v>74</v>
      </c>
      <c r="I117" s="3">
        <v>0.01</v>
      </c>
      <c r="J117" s="3">
        <v>1.2</v>
      </c>
      <c r="K117" s="3">
        <v>1.2E-2</v>
      </c>
      <c r="L117" s="111"/>
      <c r="M117" s="111"/>
      <c r="N117" s="23">
        <v>1555.31</v>
      </c>
      <c r="O117" s="111"/>
      <c r="P117" s="18">
        <v>18.66</v>
      </c>
      <c r="Q117" s="98"/>
      <c r="R117" s="98"/>
    </row>
    <row r="118" spans="1:18" ht="15" customHeight="1" x14ac:dyDescent="0.25">
      <c r="A118" s="19"/>
      <c r="B118" s="17" t="s">
        <v>103</v>
      </c>
      <c r="C118" s="172" t="s">
        <v>104</v>
      </c>
      <c r="D118" s="172"/>
      <c r="E118" s="172"/>
      <c r="F118" s="172"/>
      <c r="G118" s="172"/>
      <c r="H118" s="3" t="s">
        <v>53</v>
      </c>
      <c r="I118" s="3">
        <v>0.01</v>
      </c>
      <c r="J118" s="3">
        <v>1.2</v>
      </c>
      <c r="K118" s="3">
        <v>1.2E-2</v>
      </c>
      <c r="L118" s="111"/>
      <c r="M118" s="111"/>
      <c r="N118" s="17">
        <v>741.98</v>
      </c>
      <c r="O118" s="111"/>
      <c r="P118" s="18">
        <v>8.9</v>
      </c>
      <c r="Q118" s="98"/>
      <c r="R118" s="98"/>
    </row>
    <row r="119" spans="1:18" ht="22.5" customHeight="1" x14ac:dyDescent="0.25">
      <c r="A119" s="19"/>
      <c r="B119" s="17" t="s">
        <v>105</v>
      </c>
      <c r="C119" s="172" t="s">
        <v>106</v>
      </c>
      <c r="D119" s="172"/>
      <c r="E119" s="172"/>
      <c r="F119" s="172"/>
      <c r="G119" s="172"/>
      <c r="H119" s="3" t="s">
        <v>74</v>
      </c>
      <c r="I119" s="3">
        <v>0.01</v>
      </c>
      <c r="J119" s="3">
        <v>1.2</v>
      </c>
      <c r="K119" s="3">
        <v>1.2E-2</v>
      </c>
      <c r="L119" s="111"/>
      <c r="M119" s="111"/>
      <c r="N119" s="17">
        <v>602.25</v>
      </c>
      <c r="O119" s="111"/>
      <c r="P119" s="18">
        <v>7.23</v>
      </c>
      <c r="Q119" s="98"/>
      <c r="R119" s="98"/>
    </row>
    <row r="120" spans="1:18" ht="15" customHeight="1" x14ac:dyDescent="0.25">
      <c r="A120" s="19"/>
      <c r="B120" s="17" t="s">
        <v>107</v>
      </c>
      <c r="C120" s="172" t="s">
        <v>108</v>
      </c>
      <c r="D120" s="172"/>
      <c r="E120" s="172"/>
      <c r="F120" s="172"/>
      <c r="G120" s="172"/>
      <c r="H120" s="3" t="s">
        <v>53</v>
      </c>
      <c r="I120" s="3">
        <v>0.01</v>
      </c>
      <c r="J120" s="3">
        <v>1.2</v>
      </c>
      <c r="K120" s="3">
        <v>1.2E-2</v>
      </c>
      <c r="L120" s="111"/>
      <c r="M120" s="111"/>
      <c r="N120" s="17">
        <v>552.36</v>
      </c>
      <c r="O120" s="111"/>
      <c r="P120" s="18">
        <v>6.63</v>
      </c>
      <c r="Q120" s="98"/>
      <c r="R120" s="98"/>
    </row>
    <row r="121" spans="1:18" ht="22.5" customHeight="1" x14ac:dyDescent="0.25">
      <c r="A121" s="19"/>
      <c r="B121" s="17" t="s">
        <v>115</v>
      </c>
      <c r="C121" s="172" t="s">
        <v>116</v>
      </c>
      <c r="D121" s="172"/>
      <c r="E121" s="172"/>
      <c r="F121" s="172"/>
      <c r="G121" s="172"/>
      <c r="H121" s="3" t="s">
        <v>74</v>
      </c>
      <c r="I121" s="3">
        <v>0.108</v>
      </c>
      <c r="J121" s="3">
        <v>1.2</v>
      </c>
      <c r="K121" s="3">
        <v>0.12959999999999999</v>
      </c>
      <c r="L121" s="111"/>
      <c r="M121" s="111"/>
      <c r="N121" s="17">
        <v>36.979999999999997</v>
      </c>
      <c r="O121" s="111"/>
      <c r="P121" s="18">
        <v>4.79</v>
      </c>
      <c r="Q121" s="98"/>
      <c r="R121" s="98"/>
    </row>
    <row r="122" spans="1:18" ht="22.5" customHeight="1" x14ac:dyDescent="0.25">
      <c r="A122" s="19"/>
      <c r="B122" s="17" t="s">
        <v>251</v>
      </c>
      <c r="C122" s="172" t="s">
        <v>252</v>
      </c>
      <c r="D122" s="172"/>
      <c r="E122" s="172"/>
      <c r="F122" s="172"/>
      <c r="G122" s="172"/>
      <c r="H122" s="3" t="s">
        <v>74</v>
      </c>
      <c r="I122" s="3">
        <v>0.17499999999999999</v>
      </c>
      <c r="J122" s="3">
        <v>1.2</v>
      </c>
      <c r="K122" s="3">
        <v>0.21</v>
      </c>
      <c r="L122" s="111"/>
      <c r="M122" s="111"/>
      <c r="N122" s="17">
        <v>17.54</v>
      </c>
      <c r="O122" s="111"/>
      <c r="P122" s="18">
        <v>3.68</v>
      </c>
      <c r="Q122" s="98"/>
      <c r="R122" s="98"/>
    </row>
    <row r="123" spans="1:18" x14ac:dyDescent="0.25">
      <c r="A123" s="110"/>
      <c r="B123" s="17">
        <v>4</v>
      </c>
      <c r="C123" s="172" t="s">
        <v>109</v>
      </c>
      <c r="D123" s="172"/>
      <c r="E123" s="172"/>
      <c r="F123" s="172"/>
      <c r="G123" s="172"/>
      <c r="H123" s="111"/>
      <c r="I123" s="111"/>
      <c r="J123" s="111"/>
      <c r="K123" s="111"/>
      <c r="L123" s="111"/>
      <c r="M123" s="111"/>
      <c r="N123" s="111"/>
      <c r="O123" s="111"/>
      <c r="P123" s="18">
        <v>579.41999999999996</v>
      </c>
      <c r="Q123" s="98"/>
      <c r="R123" s="98"/>
    </row>
    <row r="124" spans="1:18" ht="22.5" customHeight="1" x14ac:dyDescent="0.25">
      <c r="A124" s="19"/>
      <c r="B124" s="17" t="s">
        <v>117</v>
      </c>
      <c r="C124" s="172" t="s">
        <v>118</v>
      </c>
      <c r="D124" s="172"/>
      <c r="E124" s="172"/>
      <c r="F124" s="172"/>
      <c r="G124" s="172"/>
      <c r="H124" s="3" t="s">
        <v>119</v>
      </c>
      <c r="I124" s="3">
        <v>8.9999999999999993E-3</v>
      </c>
      <c r="J124" s="111"/>
      <c r="K124" s="3">
        <v>8.9999999999999993E-3</v>
      </c>
      <c r="L124" s="16">
        <v>150.04</v>
      </c>
      <c r="M124" s="9">
        <v>1.68</v>
      </c>
      <c r="N124" s="17">
        <v>252.07</v>
      </c>
      <c r="O124" s="111"/>
      <c r="P124" s="18">
        <v>2.27</v>
      </c>
      <c r="Q124" s="98"/>
      <c r="R124" s="98"/>
    </row>
    <row r="125" spans="1:18" ht="22.5" customHeight="1" x14ac:dyDescent="0.25">
      <c r="A125" s="19"/>
      <c r="B125" s="17" t="s">
        <v>120</v>
      </c>
      <c r="C125" s="172" t="s">
        <v>121</v>
      </c>
      <c r="D125" s="172"/>
      <c r="E125" s="172"/>
      <c r="F125" s="172"/>
      <c r="G125" s="172"/>
      <c r="H125" s="3" t="s">
        <v>119</v>
      </c>
      <c r="I125" s="3">
        <v>4.0000000000000001E-3</v>
      </c>
      <c r="J125" s="111"/>
      <c r="K125" s="3">
        <v>4.0000000000000001E-3</v>
      </c>
      <c r="L125" s="16">
        <v>187.38</v>
      </c>
      <c r="M125" s="9">
        <v>0.98</v>
      </c>
      <c r="N125" s="17">
        <v>183.63</v>
      </c>
      <c r="O125" s="111"/>
      <c r="P125" s="18">
        <v>0.73</v>
      </c>
      <c r="Q125" s="98"/>
      <c r="R125" s="98"/>
    </row>
    <row r="126" spans="1:18" ht="22.5" x14ac:dyDescent="0.25">
      <c r="A126" s="19"/>
      <c r="B126" s="17" t="s">
        <v>122</v>
      </c>
      <c r="C126" s="172" t="s">
        <v>123</v>
      </c>
      <c r="D126" s="172"/>
      <c r="E126" s="172"/>
      <c r="F126" s="172"/>
      <c r="G126" s="172"/>
      <c r="H126" s="3" t="s">
        <v>124</v>
      </c>
      <c r="I126" s="3">
        <v>2.0799999999999999E-2</v>
      </c>
      <c r="J126" s="111"/>
      <c r="K126" s="3">
        <v>2.0799999999999999E-2</v>
      </c>
      <c r="L126" s="111"/>
      <c r="M126" s="111"/>
      <c r="N126" s="17">
        <v>7.94</v>
      </c>
      <c r="O126" s="111"/>
      <c r="P126" s="18">
        <v>0.17</v>
      </c>
      <c r="Q126" s="98"/>
      <c r="R126" s="98"/>
    </row>
    <row r="127" spans="1:18" ht="33.75" customHeight="1" x14ac:dyDescent="0.25">
      <c r="A127" s="19"/>
      <c r="B127" s="17" t="s">
        <v>125</v>
      </c>
      <c r="C127" s="172" t="s">
        <v>126</v>
      </c>
      <c r="D127" s="172"/>
      <c r="E127" s="172"/>
      <c r="F127" s="172"/>
      <c r="G127" s="172"/>
      <c r="H127" s="3" t="s">
        <v>127</v>
      </c>
      <c r="I127" s="3">
        <v>3</v>
      </c>
      <c r="J127" s="111"/>
      <c r="K127" s="3">
        <v>3</v>
      </c>
      <c r="L127" s="16">
        <v>5.87</v>
      </c>
      <c r="M127" s="9">
        <v>0.98</v>
      </c>
      <c r="N127" s="17">
        <v>5.75</v>
      </c>
      <c r="O127" s="111"/>
      <c r="P127" s="18">
        <v>17.25</v>
      </c>
      <c r="Q127" s="98"/>
      <c r="R127" s="98"/>
    </row>
    <row r="128" spans="1:18" ht="22.5" customHeight="1" x14ac:dyDescent="0.25">
      <c r="A128" s="19"/>
      <c r="B128" s="17" t="s">
        <v>128</v>
      </c>
      <c r="C128" s="172" t="s">
        <v>129</v>
      </c>
      <c r="D128" s="172"/>
      <c r="E128" s="172"/>
      <c r="F128" s="172"/>
      <c r="G128" s="172"/>
      <c r="H128" s="3" t="s">
        <v>119</v>
      </c>
      <c r="I128" s="3">
        <v>7.0000000000000007E-2</v>
      </c>
      <c r="J128" s="111"/>
      <c r="K128" s="3">
        <v>7.0000000000000007E-2</v>
      </c>
      <c r="L128" s="16">
        <v>155.63</v>
      </c>
      <c r="M128" s="9">
        <v>0.93</v>
      </c>
      <c r="N128" s="17">
        <v>144.74</v>
      </c>
      <c r="O128" s="111"/>
      <c r="P128" s="18">
        <v>10.130000000000001</v>
      </c>
      <c r="Q128" s="98"/>
      <c r="R128" s="98"/>
    </row>
    <row r="129" spans="1:18" ht="22.5" customHeight="1" x14ac:dyDescent="0.25">
      <c r="A129" s="19"/>
      <c r="B129" s="17" t="s">
        <v>130</v>
      </c>
      <c r="C129" s="172" t="s">
        <v>131</v>
      </c>
      <c r="D129" s="172"/>
      <c r="E129" s="172"/>
      <c r="F129" s="172"/>
      <c r="G129" s="172"/>
      <c r="H129" s="3" t="s">
        <v>119</v>
      </c>
      <c r="I129" s="3">
        <v>0.38</v>
      </c>
      <c r="J129" s="111"/>
      <c r="K129" s="3">
        <v>0.38</v>
      </c>
      <c r="L129" s="16">
        <v>174.93</v>
      </c>
      <c r="M129" s="9">
        <v>1.1599999999999999</v>
      </c>
      <c r="N129" s="17">
        <v>202.92</v>
      </c>
      <c r="O129" s="111"/>
      <c r="P129" s="18">
        <v>77.11</v>
      </c>
      <c r="Q129" s="98"/>
      <c r="R129" s="98"/>
    </row>
    <row r="130" spans="1:18" ht="22.5" customHeight="1" x14ac:dyDescent="0.25">
      <c r="A130" s="19"/>
      <c r="B130" s="17" t="s">
        <v>132</v>
      </c>
      <c r="C130" s="172" t="s">
        <v>133</v>
      </c>
      <c r="D130" s="172"/>
      <c r="E130" s="172"/>
      <c r="F130" s="172"/>
      <c r="G130" s="172"/>
      <c r="H130" s="3" t="s">
        <v>47</v>
      </c>
      <c r="I130" s="3">
        <v>1.4E-2</v>
      </c>
      <c r="J130" s="111"/>
      <c r="K130" s="3">
        <v>1.4E-2</v>
      </c>
      <c r="L130" s="16">
        <v>41.71</v>
      </c>
      <c r="M130" s="9">
        <v>1.24</v>
      </c>
      <c r="N130" s="17">
        <v>51.72</v>
      </c>
      <c r="O130" s="111"/>
      <c r="P130" s="18">
        <v>0.72</v>
      </c>
      <c r="Q130" s="98"/>
      <c r="R130" s="98"/>
    </row>
    <row r="131" spans="1:18" ht="22.5" customHeight="1" x14ac:dyDescent="0.25">
      <c r="A131" s="19"/>
      <c r="B131" s="17" t="s">
        <v>134</v>
      </c>
      <c r="C131" s="172" t="s">
        <v>135</v>
      </c>
      <c r="D131" s="172"/>
      <c r="E131" s="172"/>
      <c r="F131" s="172"/>
      <c r="G131" s="172"/>
      <c r="H131" s="3" t="s">
        <v>119</v>
      </c>
      <c r="I131" s="3">
        <v>2E-3</v>
      </c>
      <c r="J131" s="111"/>
      <c r="K131" s="3">
        <v>2E-3</v>
      </c>
      <c r="L131" s="16">
        <v>395.65</v>
      </c>
      <c r="M131" s="9">
        <v>1.58</v>
      </c>
      <c r="N131" s="17">
        <v>625.13</v>
      </c>
      <c r="O131" s="111"/>
      <c r="P131" s="18">
        <v>1.25</v>
      </c>
      <c r="Q131" s="98"/>
      <c r="R131" s="98"/>
    </row>
    <row r="132" spans="1:18" ht="22.5" customHeight="1" x14ac:dyDescent="0.25">
      <c r="A132" s="19"/>
      <c r="B132" s="17" t="s">
        <v>136</v>
      </c>
      <c r="C132" s="172" t="s">
        <v>137</v>
      </c>
      <c r="D132" s="172"/>
      <c r="E132" s="172"/>
      <c r="F132" s="172"/>
      <c r="G132" s="172"/>
      <c r="H132" s="3" t="s">
        <v>112</v>
      </c>
      <c r="I132" s="3">
        <v>2E-3</v>
      </c>
      <c r="J132" s="111"/>
      <c r="K132" s="3">
        <v>2E-3</v>
      </c>
      <c r="L132" s="111"/>
      <c r="M132" s="111"/>
      <c r="N132" s="23">
        <v>167400.60999999999</v>
      </c>
      <c r="O132" s="111"/>
      <c r="P132" s="18">
        <v>334.8</v>
      </c>
      <c r="Q132" s="98"/>
      <c r="R132" s="98"/>
    </row>
    <row r="133" spans="1:18" ht="22.5" customHeight="1" x14ac:dyDescent="0.25">
      <c r="A133" s="19"/>
      <c r="B133" s="17" t="s">
        <v>138</v>
      </c>
      <c r="C133" s="172" t="s">
        <v>139</v>
      </c>
      <c r="D133" s="172"/>
      <c r="E133" s="172"/>
      <c r="F133" s="172"/>
      <c r="G133" s="172"/>
      <c r="H133" s="3" t="s">
        <v>119</v>
      </c>
      <c r="I133" s="3">
        <v>4.7E-2</v>
      </c>
      <c r="J133" s="111"/>
      <c r="K133" s="3">
        <v>4.7E-2</v>
      </c>
      <c r="L133" s="16">
        <v>79.88</v>
      </c>
      <c r="M133" s="9">
        <v>1.52</v>
      </c>
      <c r="N133" s="17">
        <v>121.42</v>
      </c>
      <c r="O133" s="111"/>
      <c r="P133" s="18">
        <v>5.71</v>
      </c>
      <c r="Q133" s="98"/>
      <c r="R133" s="98"/>
    </row>
    <row r="134" spans="1:18" ht="22.5" customHeight="1" x14ac:dyDescent="0.25">
      <c r="A134" s="19"/>
      <c r="B134" s="17" t="s">
        <v>140</v>
      </c>
      <c r="C134" s="172" t="s">
        <v>141</v>
      </c>
      <c r="D134" s="172"/>
      <c r="E134" s="172"/>
      <c r="F134" s="172"/>
      <c r="G134" s="172"/>
      <c r="H134" s="3" t="s">
        <v>119</v>
      </c>
      <c r="I134" s="3">
        <v>1.4E-2</v>
      </c>
      <c r="J134" s="111"/>
      <c r="K134" s="3">
        <v>1.4E-2</v>
      </c>
      <c r="L134" s="16">
        <v>157.44</v>
      </c>
      <c r="M134" s="9">
        <v>1.22</v>
      </c>
      <c r="N134" s="17">
        <v>192.08</v>
      </c>
      <c r="O134" s="111"/>
      <c r="P134" s="18">
        <v>2.69</v>
      </c>
      <c r="Q134" s="98"/>
      <c r="R134" s="98"/>
    </row>
    <row r="135" spans="1:18" ht="23.25" customHeight="1" thickBot="1" x14ac:dyDescent="0.3">
      <c r="A135" s="19"/>
      <c r="B135" s="17" t="s">
        <v>142</v>
      </c>
      <c r="C135" s="173" t="s">
        <v>143</v>
      </c>
      <c r="D135" s="173"/>
      <c r="E135" s="173"/>
      <c r="F135" s="173"/>
      <c r="G135" s="173"/>
      <c r="H135" s="3" t="s">
        <v>144</v>
      </c>
      <c r="I135" s="3">
        <v>0.1</v>
      </c>
      <c r="J135" s="111"/>
      <c r="K135" s="3">
        <v>0.1</v>
      </c>
      <c r="L135" s="16">
        <v>944.69</v>
      </c>
      <c r="M135" s="9">
        <v>1.34</v>
      </c>
      <c r="N135" s="23">
        <v>1265.8800000000001</v>
      </c>
      <c r="O135" s="111"/>
      <c r="P135" s="18">
        <v>126.59</v>
      </c>
      <c r="Q135" s="98"/>
      <c r="R135" s="98"/>
    </row>
    <row r="136" spans="1:18" ht="15" customHeight="1" x14ac:dyDescent="0.25">
      <c r="A136" s="112"/>
      <c r="B136" s="111"/>
      <c r="C136" s="151" t="s">
        <v>56</v>
      </c>
      <c r="D136" s="151"/>
      <c r="E136" s="151"/>
      <c r="F136" s="151"/>
      <c r="G136" s="151"/>
      <c r="H136" s="90"/>
      <c r="I136" s="90"/>
      <c r="J136" s="90"/>
      <c r="K136" s="90"/>
      <c r="L136" s="92"/>
      <c r="M136" s="90"/>
      <c r="N136" s="92"/>
      <c r="O136" s="90"/>
      <c r="P136" s="95">
        <v>1940.14</v>
      </c>
      <c r="Q136" s="98"/>
      <c r="R136" s="98"/>
    </row>
    <row r="137" spans="1:18" ht="33.75" customHeight="1" x14ac:dyDescent="0.25">
      <c r="A137" s="20">
        <v>46026</v>
      </c>
      <c r="B137" s="17" t="s">
        <v>57</v>
      </c>
      <c r="C137" s="172" t="s">
        <v>58</v>
      </c>
      <c r="D137" s="172"/>
      <c r="E137" s="172"/>
      <c r="F137" s="172"/>
      <c r="G137" s="172"/>
      <c r="H137" s="3" t="s">
        <v>59</v>
      </c>
      <c r="I137" s="3">
        <v>2</v>
      </c>
      <c r="J137" s="111"/>
      <c r="K137" s="3">
        <v>2</v>
      </c>
      <c r="L137" s="111"/>
      <c r="M137" s="111"/>
      <c r="N137" s="111"/>
      <c r="O137" s="111"/>
      <c r="P137" s="18">
        <v>21.85</v>
      </c>
      <c r="Q137" s="98"/>
      <c r="R137" s="98"/>
    </row>
    <row r="138" spans="1:18" x14ac:dyDescent="0.25">
      <c r="A138" s="19"/>
      <c r="B138" s="111"/>
      <c r="C138" s="172" t="s">
        <v>60</v>
      </c>
      <c r="D138" s="172"/>
      <c r="E138" s="172"/>
      <c r="F138" s="172"/>
      <c r="G138" s="172"/>
      <c r="H138" s="111"/>
      <c r="I138" s="111"/>
      <c r="J138" s="111"/>
      <c r="K138" s="111"/>
      <c r="L138" s="111"/>
      <c r="M138" s="111"/>
      <c r="N138" s="111"/>
      <c r="O138" s="111"/>
      <c r="P138" s="27">
        <v>1326.36</v>
      </c>
      <c r="Q138" s="98"/>
      <c r="R138" s="98"/>
    </row>
    <row r="139" spans="1:18" ht="22.5" customHeight="1" x14ac:dyDescent="0.25">
      <c r="A139" s="19"/>
      <c r="B139" s="17" t="s">
        <v>61</v>
      </c>
      <c r="C139" s="172" t="s">
        <v>62</v>
      </c>
      <c r="D139" s="172"/>
      <c r="E139" s="172"/>
      <c r="F139" s="172"/>
      <c r="G139" s="172"/>
      <c r="H139" s="3" t="s">
        <v>59</v>
      </c>
      <c r="I139" s="3">
        <v>97</v>
      </c>
      <c r="J139" s="111"/>
      <c r="K139" s="3">
        <v>97</v>
      </c>
      <c r="L139" s="111"/>
      <c r="M139" s="111"/>
      <c r="N139" s="111"/>
      <c r="O139" s="111"/>
      <c r="P139" s="27">
        <v>1286.57</v>
      </c>
      <c r="Q139" s="98"/>
      <c r="R139" s="98"/>
    </row>
    <row r="140" spans="1:18" ht="23.25" customHeight="1" thickBot="1" x14ac:dyDescent="0.3">
      <c r="A140" s="19"/>
      <c r="B140" s="17" t="s">
        <v>63</v>
      </c>
      <c r="C140" s="173" t="s">
        <v>64</v>
      </c>
      <c r="D140" s="173"/>
      <c r="E140" s="173"/>
      <c r="F140" s="173"/>
      <c r="G140" s="173"/>
      <c r="H140" s="3" t="s">
        <v>59</v>
      </c>
      <c r="I140" s="3">
        <v>51</v>
      </c>
      <c r="J140" s="111"/>
      <c r="K140" s="3">
        <v>51</v>
      </c>
      <c r="L140" s="111"/>
      <c r="M140" s="111"/>
      <c r="N140" s="111"/>
      <c r="O140" s="111"/>
      <c r="P140" s="18">
        <v>676.44</v>
      </c>
      <c r="Q140" s="98"/>
      <c r="R140" s="98"/>
    </row>
    <row r="141" spans="1:18" ht="15" customHeight="1" x14ac:dyDescent="0.25">
      <c r="A141" s="12"/>
      <c r="B141" s="111"/>
      <c r="C141" s="151" t="s">
        <v>65</v>
      </c>
      <c r="D141" s="151"/>
      <c r="E141" s="151"/>
      <c r="F141" s="151"/>
      <c r="G141" s="151"/>
      <c r="H141" s="90"/>
      <c r="I141" s="90"/>
      <c r="J141" s="90"/>
      <c r="K141" s="90"/>
      <c r="L141" s="92"/>
      <c r="M141" s="90"/>
      <c r="N141" s="94">
        <v>3925</v>
      </c>
      <c r="O141" s="90"/>
      <c r="P141" s="95">
        <v>3925</v>
      </c>
      <c r="Q141" s="98"/>
      <c r="R141" s="98"/>
    </row>
    <row r="142" spans="1:18" ht="15.75" thickBot="1" x14ac:dyDescent="0.3">
      <c r="A142" s="115"/>
      <c r="B142" s="116"/>
      <c r="C142" s="116"/>
      <c r="D142" s="116"/>
      <c r="E142" s="116"/>
      <c r="F142" s="91"/>
      <c r="G142" s="91"/>
      <c r="H142" s="91"/>
      <c r="I142" s="91"/>
      <c r="J142" s="93"/>
      <c r="K142" s="91"/>
      <c r="L142" s="93"/>
      <c r="M142" s="88"/>
      <c r="N142" s="93"/>
      <c r="O142" s="117"/>
      <c r="P142" s="118"/>
      <c r="Q142" s="98"/>
      <c r="R142" s="98"/>
    </row>
    <row r="143" spans="1:18" ht="15" customHeight="1" x14ac:dyDescent="0.25">
      <c r="A143" s="112"/>
      <c r="B143" s="111"/>
      <c r="C143" s="151" t="s">
        <v>145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"/>
      <c r="Q143" s="98"/>
      <c r="R143" s="98"/>
    </row>
    <row r="144" spans="1:18" ht="15" customHeight="1" x14ac:dyDescent="0.25">
      <c r="A144" s="112"/>
      <c r="B144" s="111"/>
      <c r="C144" s="148" t="s">
        <v>175</v>
      </c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20">
        <v>2202.4699999999998</v>
      </c>
      <c r="Q144" s="98"/>
      <c r="R144" s="98"/>
    </row>
    <row r="145" spans="1:18" ht="15" customHeight="1" x14ac:dyDescent="0.25">
      <c r="A145" s="112"/>
      <c r="B145" s="111"/>
      <c r="C145" s="148" t="s">
        <v>82</v>
      </c>
      <c r="D145" s="148"/>
      <c r="E145" s="148"/>
      <c r="F145" s="148"/>
      <c r="G145" s="148"/>
      <c r="H145" s="148"/>
      <c r="I145" s="148"/>
      <c r="J145" s="148"/>
      <c r="K145" s="148"/>
      <c r="L145" s="148"/>
      <c r="M145" s="148"/>
      <c r="N145" s="148"/>
      <c r="O145" s="148"/>
      <c r="P145" s="119"/>
      <c r="Q145" s="98"/>
      <c r="R145" s="98"/>
    </row>
    <row r="146" spans="1:18" ht="15" customHeight="1" x14ac:dyDescent="0.25">
      <c r="A146" s="112"/>
      <c r="B146" s="111"/>
      <c r="C146" s="148" t="s">
        <v>83</v>
      </c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20">
        <v>1501.96</v>
      </c>
      <c r="Q146" s="98"/>
      <c r="R146" s="98"/>
    </row>
    <row r="147" spans="1:18" ht="15" customHeight="1" x14ac:dyDescent="0.25">
      <c r="A147" s="112"/>
      <c r="B147" s="111"/>
      <c r="C147" s="148" t="s">
        <v>84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19">
        <v>60.25</v>
      </c>
      <c r="Q147" s="98"/>
      <c r="R147" s="98"/>
    </row>
    <row r="148" spans="1:18" ht="15" customHeight="1" x14ac:dyDescent="0.25">
      <c r="A148" s="112"/>
      <c r="B148" s="111"/>
      <c r="C148" s="148" t="s">
        <v>85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19">
        <v>31.06</v>
      </c>
      <c r="Q148" s="98"/>
      <c r="R148" s="98"/>
    </row>
    <row r="149" spans="1:18" ht="15" customHeight="1" x14ac:dyDescent="0.25">
      <c r="A149" s="112"/>
      <c r="B149" s="111"/>
      <c r="C149" s="148" t="s">
        <v>86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19">
        <v>609.20000000000005</v>
      </c>
      <c r="Q149" s="98"/>
      <c r="R149" s="98"/>
    </row>
    <row r="150" spans="1:18" ht="15" customHeight="1" x14ac:dyDescent="0.25">
      <c r="A150" s="112"/>
      <c r="B150" s="111"/>
      <c r="C150" s="148" t="s">
        <v>93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20">
        <v>4471.34</v>
      </c>
      <c r="Q150" s="98"/>
      <c r="R150" s="98"/>
    </row>
    <row r="151" spans="1:18" ht="15" customHeight="1" x14ac:dyDescent="0.25">
      <c r="A151" s="112"/>
      <c r="B151" s="111"/>
      <c r="C151" s="148" t="s">
        <v>82</v>
      </c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  <c r="N151" s="148"/>
      <c r="O151" s="148"/>
      <c r="P151" s="119"/>
      <c r="Q151" s="98"/>
      <c r="R151" s="98"/>
    </row>
    <row r="152" spans="1:18" ht="15" customHeight="1" x14ac:dyDescent="0.25">
      <c r="A152" s="112"/>
      <c r="B152" s="111"/>
      <c r="C152" s="148" t="s">
        <v>88</v>
      </c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148"/>
      <c r="P152" s="120">
        <v>1501.96</v>
      </c>
      <c r="Q152" s="98"/>
      <c r="R152" s="98"/>
    </row>
    <row r="153" spans="1:18" ht="15" customHeight="1" x14ac:dyDescent="0.25">
      <c r="A153" s="112"/>
      <c r="B153" s="111"/>
      <c r="C153" s="148" t="s">
        <v>89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148"/>
      <c r="P153" s="119">
        <v>60.25</v>
      </c>
      <c r="Q153" s="98"/>
      <c r="R153" s="98"/>
    </row>
    <row r="154" spans="1:18" ht="15" customHeight="1" x14ac:dyDescent="0.25">
      <c r="A154" s="112"/>
      <c r="B154" s="111"/>
      <c r="C154" s="148" t="s">
        <v>90</v>
      </c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19">
        <v>31.06</v>
      </c>
      <c r="Q154" s="98"/>
      <c r="R154" s="98"/>
    </row>
    <row r="155" spans="1:18" ht="15" customHeight="1" x14ac:dyDescent="0.25">
      <c r="A155" s="112"/>
      <c r="B155" s="111"/>
      <c r="C155" s="148" t="s">
        <v>94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19">
        <v>609.20000000000005</v>
      </c>
      <c r="Q155" s="98"/>
      <c r="R155" s="98"/>
    </row>
    <row r="156" spans="1:18" ht="15" customHeight="1" x14ac:dyDescent="0.25">
      <c r="A156" s="112"/>
      <c r="B156" s="111"/>
      <c r="C156" s="148" t="s">
        <v>91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20">
        <v>1487.03</v>
      </c>
      <c r="Q156" s="98"/>
      <c r="R156" s="98"/>
    </row>
    <row r="157" spans="1:18" ht="15" customHeight="1" x14ac:dyDescent="0.25">
      <c r="A157" s="112"/>
      <c r="B157" s="111"/>
      <c r="C157" s="148" t="s">
        <v>92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19">
        <v>781.84</v>
      </c>
      <c r="Q157" s="98"/>
      <c r="R157" s="98"/>
    </row>
    <row r="158" spans="1:18" ht="15" customHeight="1" x14ac:dyDescent="0.25">
      <c r="A158" s="112"/>
      <c r="B158" s="111"/>
      <c r="C158" s="148" t="s">
        <v>176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20">
        <v>1533.02</v>
      </c>
      <c r="Q158" s="98"/>
      <c r="R158" s="98"/>
    </row>
    <row r="159" spans="1:18" ht="15" customHeight="1" x14ac:dyDescent="0.25">
      <c r="A159" s="112"/>
      <c r="B159" s="111"/>
      <c r="C159" s="148" t="s">
        <v>177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20">
        <v>1487.03</v>
      </c>
      <c r="Q159" s="98"/>
      <c r="R159" s="98"/>
    </row>
    <row r="160" spans="1:18" ht="15" customHeight="1" x14ac:dyDescent="0.25">
      <c r="A160" s="112"/>
      <c r="B160" s="111"/>
      <c r="C160" s="148" t="s">
        <v>178</v>
      </c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19">
        <v>781.84</v>
      </c>
      <c r="Q160" s="98"/>
      <c r="R160" s="98"/>
    </row>
    <row r="161" spans="1:18" ht="15" customHeight="1" x14ac:dyDescent="0.25">
      <c r="A161" s="112"/>
      <c r="B161" s="111"/>
      <c r="C161" s="149" t="s">
        <v>253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21">
        <v>4471.34</v>
      </c>
      <c r="Q161" s="98"/>
      <c r="R161" s="98"/>
    </row>
    <row r="162" spans="1:18" ht="15" customHeight="1" x14ac:dyDescent="0.25">
      <c r="A162" s="112"/>
      <c r="B162" s="111"/>
      <c r="C162" s="148" t="s">
        <v>246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19"/>
      <c r="Q162" s="98"/>
      <c r="R162" s="98"/>
    </row>
    <row r="163" spans="1:18" ht="15" customHeight="1" x14ac:dyDescent="0.25">
      <c r="A163" s="112"/>
      <c r="B163" s="111"/>
      <c r="C163" s="148" t="s">
        <v>247</v>
      </c>
      <c r="D163" s="148"/>
      <c r="E163" s="148"/>
      <c r="F163" s="148"/>
      <c r="G163" s="148"/>
      <c r="H163" s="148"/>
      <c r="I163" s="148"/>
      <c r="J163" s="148"/>
      <c r="K163" s="9">
        <v>2.7360000000000002</v>
      </c>
      <c r="L163" s="111"/>
      <c r="M163" s="111"/>
      <c r="O163" s="111"/>
      <c r="P163" s="119"/>
      <c r="Q163" s="98"/>
      <c r="R163" s="98"/>
    </row>
    <row r="164" spans="1:18" ht="15.75" customHeight="1" thickBot="1" x14ac:dyDescent="0.3">
      <c r="A164" s="112"/>
      <c r="B164" s="111"/>
      <c r="C164" s="169" t="s">
        <v>248</v>
      </c>
      <c r="D164" s="169"/>
      <c r="E164" s="169"/>
      <c r="F164" s="169"/>
      <c r="G164" s="169"/>
      <c r="H164" s="169"/>
      <c r="I164" s="169"/>
      <c r="J164" s="169"/>
      <c r="K164" s="9">
        <v>4.8000000000000001E-2</v>
      </c>
      <c r="L164" s="111"/>
      <c r="M164" s="111"/>
      <c r="O164" s="111"/>
      <c r="P164" s="119"/>
      <c r="Q164" s="98"/>
      <c r="R164" s="98"/>
    </row>
    <row r="165" spans="1:18" ht="15.75" customHeight="1" thickBot="1" x14ac:dyDescent="0.3">
      <c r="A165" s="170" t="s">
        <v>146</v>
      </c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71"/>
      <c r="Q165" s="98"/>
      <c r="R165" s="98"/>
    </row>
    <row r="166" spans="1:18" ht="33.75" customHeight="1" x14ac:dyDescent="0.25">
      <c r="A166" s="12">
        <v>5</v>
      </c>
      <c r="B166" s="107" t="s">
        <v>147</v>
      </c>
      <c r="C166" s="151" t="s">
        <v>148</v>
      </c>
      <c r="D166" s="151"/>
      <c r="E166" s="151"/>
      <c r="F166" s="151"/>
      <c r="G166" s="151"/>
      <c r="H166" s="13" t="s">
        <v>98</v>
      </c>
      <c r="I166" s="13">
        <v>1</v>
      </c>
      <c r="J166" s="13">
        <v>1</v>
      </c>
      <c r="K166" s="13">
        <v>1</v>
      </c>
      <c r="L166" s="14"/>
      <c r="M166" s="13"/>
      <c r="N166" s="108"/>
      <c r="O166" s="13"/>
      <c r="P166" s="15"/>
      <c r="Q166" s="98"/>
      <c r="R166" s="98"/>
    </row>
    <row r="167" spans="1:18" ht="56.25" customHeight="1" x14ac:dyDescent="0.25">
      <c r="A167" s="109"/>
      <c r="B167" s="16" t="s">
        <v>149</v>
      </c>
      <c r="C167" s="148" t="s">
        <v>150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74"/>
      <c r="Q167" s="98"/>
      <c r="R167" s="98"/>
    </row>
    <row r="168" spans="1:18" x14ac:dyDescent="0.25">
      <c r="A168" s="110"/>
      <c r="B168" s="17">
        <v>1</v>
      </c>
      <c r="C168" s="172" t="s">
        <v>52</v>
      </c>
      <c r="D168" s="172"/>
      <c r="E168" s="172"/>
      <c r="F168" s="172"/>
      <c r="G168" s="172"/>
      <c r="H168" s="3" t="s">
        <v>53</v>
      </c>
      <c r="I168" s="111"/>
      <c r="J168" s="111"/>
      <c r="K168" s="3">
        <v>2.988</v>
      </c>
      <c r="L168" s="111"/>
      <c r="M168" s="111"/>
      <c r="N168" s="111"/>
      <c r="O168" s="111"/>
      <c r="P168" s="27">
        <v>2686.06</v>
      </c>
      <c r="Q168" s="98"/>
      <c r="R168" s="98"/>
    </row>
    <row r="169" spans="1:18" ht="15" customHeight="1" x14ac:dyDescent="0.25">
      <c r="A169" s="19"/>
      <c r="B169" s="17" t="s">
        <v>151</v>
      </c>
      <c r="C169" s="172" t="s">
        <v>152</v>
      </c>
      <c r="D169" s="172"/>
      <c r="E169" s="172"/>
      <c r="F169" s="172"/>
      <c r="G169" s="172"/>
      <c r="H169" s="3" t="s">
        <v>53</v>
      </c>
      <c r="I169" s="3">
        <v>0.8</v>
      </c>
      <c r="J169" s="3">
        <v>1.2</v>
      </c>
      <c r="K169" s="3">
        <v>0.96</v>
      </c>
      <c r="L169" s="111"/>
      <c r="M169" s="111"/>
      <c r="N169" s="17">
        <v>886.25</v>
      </c>
      <c r="O169" s="111"/>
      <c r="P169" s="18">
        <v>850.8</v>
      </c>
      <c r="Q169" s="98"/>
      <c r="R169" s="98"/>
    </row>
    <row r="170" spans="1:18" ht="15" customHeight="1" x14ac:dyDescent="0.25">
      <c r="A170" s="19"/>
      <c r="B170" s="17" t="s">
        <v>153</v>
      </c>
      <c r="C170" s="172" t="s">
        <v>154</v>
      </c>
      <c r="D170" s="172"/>
      <c r="E170" s="172"/>
      <c r="F170" s="172"/>
      <c r="G170" s="172"/>
      <c r="H170" s="3" t="s">
        <v>53</v>
      </c>
      <c r="I170" s="3">
        <v>0.67</v>
      </c>
      <c r="J170" s="3">
        <v>1.2</v>
      </c>
      <c r="K170" s="3">
        <v>0.80400000000000005</v>
      </c>
      <c r="L170" s="111"/>
      <c r="M170" s="111"/>
      <c r="N170" s="17">
        <v>807.93</v>
      </c>
      <c r="O170" s="111"/>
      <c r="P170" s="18">
        <v>649.58000000000004</v>
      </c>
      <c r="Q170" s="98"/>
      <c r="R170" s="98"/>
    </row>
    <row r="171" spans="1:18" ht="15.75" customHeight="1" thickBot="1" x14ac:dyDescent="0.3">
      <c r="A171" s="19"/>
      <c r="B171" s="17" t="s">
        <v>155</v>
      </c>
      <c r="C171" s="173" t="s">
        <v>156</v>
      </c>
      <c r="D171" s="173"/>
      <c r="E171" s="173"/>
      <c r="F171" s="173"/>
      <c r="G171" s="173"/>
      <c r="H171" s="3" t="s">
        <v>53</v>
      </c>
      <c r="I171" s="3">
        <v>1.02</v>
      </c>
      <c r="J171" s="3">
        <v>1.2</v>
      </c>
      <c r="K171" s="3">
        <v>1.224</v>
      </c>
      <c r="L171" s="111"/>
      <c r="M171" s="111"/>
      <c r="N171" s="17">
        <v>968.69</v>
      </c>
      <c r="O171" s="111"/>
      <c r="P171" s="27">
        <v>1185.68</v>
      </c>
      <c r="Q171" s="98"/>
      <c r="R171" s="98"/>
    </row>
    <row r="172" spans="1:18" ht="15" customHeight="1" x14ac:dyDescent="0.25">
      <c r="A172" s="112"/>
      <c r="B172" s="111"/>
      <c r="C172" s="151" t="s">
        <v>56</v>
      </c>
      <c r="D172" s="151"/>
      <c r="E172" s="151"/>
      <c r="F172" s="151"/>
      <c r="G172" s="151"/>
      <c r="H172" s="90"/>
      <c r="I172" s="90"/>
      <c r="J172" s="90"/>
      <c r="K172" s="90"/>
      <c r="L172" s="92"/>
      <c r="M172" s="90"/>
      <c r="N172" s="92"/>
      <c r="O172" s="90"/>
      <c r="P172" s="95">
        <v>2686.06</v>
      </c>
      <c r="Q172" s="98"/>
      <c r="R172" s="98"/>
    </row>
    <row r="173" spans="1:18" x14ac:dyDescent="0.25">
      <c r="A173" s="19"/>
      <c r="B173" s="111"/>
      <c r="C173" s="172" t="s">
        <v>60</v>
      </c>
      <c r="D173" s="172"/>
      <c r="E173" s="172"/>
      <c r="F173" s="172"/>
      <c r="G173" s="172"/>
      <c r="H173" s="111"/>
      <c r="I173" s="111"/>
      <c r="J173" s="111"/>
      <c r="K173" s="111"/>
      <c r="L173" s="111"/>
      <c r="M173" s="111"/>
      <c r="N173" s="111"/>
      <c r="O173" s="111"/>
      <c r="P173" s="27">
        <v>2686.06</v>
      </c>
      <c r="Q173" s="98"/>
      <c r="R173" s="98"/>
    </row>
    <row r="174" spans="1:18" ht="22.5" customHeight="1" x14ac:dyDescent="0.25">
      <c r="A174" s="19"/>
      <c r="B174" s="17" t="s">
        <v>157</v>
      </c>
      <c r="C174" s="172" t="s">
        <v>158</v>
      </c>
      <c r="D174" s="172"/>
      <c r="E174" s="172"/>
      <c r="F174" s="172"/>
      <c r="G174" s="172"/>
      <c r="H174" s="3" t="s">
        <v>59</v>
      </c>
      <c r="I174" s="3">
        <v>74</v>
      </c>
      <c r="J174" s="111"/>
      <c r="K174" s="3">
        <v>74</v>
      </c>
      <c r="L174" s="111"/>
      <c r="M174" s="111"/>
      <c r="N174" s="111"/>
      <c r="O174" s="111"/>
      <c r="P174" s="27">
        <v>1987.68</v>
      </c>
      <c r="Q174" s="98"/>
      <c r="R174" s="98"/>
    </row>
    <row r="175" spans="1:18" ht="23.25" customHeight="1" thickBot="1" x14ac:dyDescent="0.3">
      <c r="A175" s="19"/>
      <c r="B175" s="17" t="s">
        <v>159</v>
      </c>
      <c r="C175" s="173" t="s">
        <v>160</v>
      </c>
      <c r="D175" s="173"/>
      <c r="E175" s="173"/>
      <c r="F175" s="173"/>
      <c r="G175" s="173"/>
      <c r="H175" s="3" t="s">
        <v>59</v>
      </c>
      <c r="I175" s="3">
        <v>36</v>
      </c>
      <c r="J175" s="111"/>
      <c r="K175" s="3">
        <v>36</v>
      </c>
      <c r="L175" s="111"/>
      <c r="M175" s="111"/>
      <c r="N175" s="111"/>
      <c r="O175" s="111"/>
      <c r="P175" s="18">
        <v>966.98</v>
      </c>
      <c r="Q175" s="98"/>
      <c r="R175" s="98"/>
    </row>
    <row r="176" spans="1:18" ht="15" customHeight="1" x14ac:dyDescent="0.25">
      <c r="A176" s="12"/>
      <c r="B176" s="111"/>
      <c r="C176" s="151" t="s">
        <v>65</v>
      </c>
      <c r="D176" s="151"/>
      <c r="E176" s="151"/>
      <c r="F176" s="151"/>
      <c r="G176" s="151"/>
      <c r="H176" s="90"/>
      <c r="I176" s="90"/>
      <c r="J176" s="90"/>
      <c r="K176" s="90"/>
      <c r="L176" s="92"/>
      <c r="M176" s="90"/>
      <c r="N176" s="94">
        <v>5640.72</v>
      </c>
      <c r="O176" s="90"/>
      <c r="P176" s="95">
        <v>5640.72</v>
      </c>
      <c r="Q176" s="98"/>
      <c r="R176" s="98"/>
    </row>
    <row r="177" spans="1:18" ht="15.75" thickBot="1" x14ac:dyDescent="0.3">
      <c r="A177" s="115"/>
      <c r="B177" s="116"/>
      <c r="C177" s="116"/>
      <c r="D177" s="116"/>
      <c r="E177" s="116"/>
      <c r="F177" s="91"/>
      <c r="G177" s="91"/>
      <c r="H177" s="91"/>
      <c r="I177" s="91"/>
      <c r="J177" s="93"/>
      <c r="K177" s="91"/>
      <c r="L177" s="93"/>
      <c r="M177" s="88"/>
      <c r="N177" s="93"/>
      <c r="O177" s="117"/>
      <c r="P177" s="118"/>
      <c r="Q177" s="98"/>
      <c r="R177" s="98"/>
    </row>
    <row r="178" spans="1:18" ht="15" customHeight="1" x14ac:dyDescent="0.25">
      <c r="A178" s="112"/>
      <c r="B178" s="111"/>
      <c r="C178" s="151" t="s">
        <v>161</v>
      </c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"/>
      <c r="Q178" s="98"/>
      <c r="R178" s="98"/>
    </row>
    <row r="179" spans="1:18" ht="15" customHeight="1" x14ac:dyDescent="0.25">
      <c r="A179" s="112"/>
      <c r="B179" s="111"/>
      <c r="C179" s="148" t="s">
        <v>175</v>
      </c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  <c r="N179" s="148"/>
      <c r="O179" s="148"/>
      <c r="P179" s="120">
        <v>2686.06</v>
      </c>
      <c r="Q179" s="98"/>
      <c r="R179" s="98"/>
    </row>
    <row r="180" spans="1:18" ht="15" customHeight="1" x14ac:dyDescent="0.25">
      <c r="A180" s="112"/>
      <c r="B180" s="111"/>
      <c r="C180" s="148" t="s">
        <v>82</v>
      </c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  <c r="N180" s="148"/>
      <c r="O180" s="148"/>
      <c r="P180" s="119"/>
      <c r="Q180" s="98"/>
      <c r="R180" s="98"/>
    </row>
    <row r="181" spans="1:18" ht="15" customHeight="1" x14ac:dyDescent="0.25">
      <c r="A181" s="112"/>
      <c r="B181" s="111"/>
      <c r="C181" s="148" t="s">
        <v>83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20">
        <v>2686.06</v>
      </c>
      <c r="Q181" s="98"/>
      <c r="R181" s="98"/>
    </row>
    <row r="182" spans="1:18" ht="15" customHeight="1" x14ac:dyDescent="0.25">
      <c r="A182" s="112"/>
      <c r="B182" s="111"/>
      <c r="C182" s="148" t="s">
        <v>162</v>
      </c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8"/>
      <c r="O182" s="148"/>
      <c r="P182" s="120">
        <v>5640.72</v>
      </c>
      <c r="Q182" s="98"/>
      <c r="R182" s="98"/>
    </row>
    <row r="183" spans="1:18" ht="15" customHeight="1" x14ac:dyDescent="0.25">
      <c r="A183" s="112"/>
      <c r="B183" s="111"/>
      <c r="C183" s="148" t="s">
        <v>163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20">
        <v>5640.72</v>
      </c>
      <c r="Q183" s="98"/>
      <c r="R183" s="98"/>
    </row>
    <row r="184" spans="1:18" ht="15" customHeight="1" x14ac:dyDescent="0.25">
      <c r="A184" s="112"/>
      <c r="B184" s="111"/>
      <c r="C184" s="148" t="s">
        <v>164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19"/>
      <c r="Q184" s="98"/>
      <c r="R184" s="98"/>
    </row>
    <row r="185" spans="1:18" ht="15" customHeight="1" x14ac:dyDescent="0.25">
      <c r="A185" s="112"/>
      <c r="B185" s="111"/>
      <c r="C185" s="148" t="s">
        <v>165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  <c r="O185" s="148"/>
      <c r="P185" s="120">
        <v>2686.06</v>
      </c>
      <c r="Q185" s="98"/>
      <c r="R185" s="98"/>
    </row>
    <row r="186" spans="1:18" ht="15" customHeight="1" x14ac:dyDescent="0.25">
      <c r="A186" s="112"/>
      <c r="B186" s="111"/>
      <c r="C186" s="148" t="s">
        <v>166</v>
      </c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  <c r="O186" s="148"/>
      <c r="P186" s="120">
        <v>1987.68</v>
      </c>
      <c r="Q186" s="98"/>
      <c r="R186" s="98"/>
    </row>
    <row r="187" spans="1:18" ht="15" customHeight="1" x14ac:dyDescent="0.25">
      <c r="A187" s="112"/>
      <c r="B187" s="111"/>
      <c r="C187" s="148" t="s">
        <v>167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19">
        <v>966.98</v>
      </c>
      <c r="Q187" s="98"/>
      <c r="R187" s="98"/>
    </row>
    <row r="188" spans="1:18" ht="15" customHeight="1" x14ac:dyDescent="0.25">
      <c r="A188" s="112"/>
      <c r="B188" s="111"/>
      <c r="C188" s="148" t="s">
        <v>176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8"/>
      <c r="O188" s="148"/>
      <c r="P188" s="120">
        <v>2686.06</v>
      </c>
      <c r="Q188" s="98"/>
      <c r="R188" s="98"/>
    </row>
    <row r="189" spans="1:18" ht="15" customHeight="1" x14ac:dyDescent="0.25">
      <c r="A189" s="112"/>
      <c r="B189" s="111"/>
      <c r="C189" s="148" t="s">
        <v>177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O189" s="148"/>
      <c r="P189" s="120">
        <v>1987.68</v>
      </c>
      <c r="Q189" s="98"/>
      <c r="R189" s="98"/>
    </row>
    <row r="190" spans="1:18" ht="15" customHeight="1" x14ac:dyDescent="0.25">
      <c r="A190" s="112"/>
      <c r="B190" s="111"/>
      <c r="C190" s="148" t="s">
        <v>178</v>
      </c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19">
        <v>966.98</v>
      </c>
      <c r="Q190" s="98"/>
      <c r="R190" s="98"/>
    </row>
    <row r="191" spans="1:18" ht="15" customHeight="1" x14ac:dyDescent="0.25">
      <c r="A191" s="112"/>
      <c r="B191" s="111"/>
      <c r="C191" s="149" t="s">
        <v>254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21">
        <v>5640.72</v>
      </c>
      <c r="Q191" s="98"/>
      <c r="R191" s="98"/>
    </row>
    <row r="192" spans="1:18" ht="15" customHeight="1" x14ac:dyDescent="0.25">
      <c r="A192" s="112"/>
      <c r="B192" s="111"/>
      <c r="C192" s="148" t="s">
        <v>246</v>
      </c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19"/>
      <c r="Q192" s="98"/>
      <c r="R192" s="98"/>
    </row>
    <row r="193" spans="1:18" ht="15" customHeight="1" x14ac:dyDescent="0.25">
      <c r="A193" s="112"/>
      <c r="B193" s="111"/>
      <c r="C193" s="148" t="s">
        <v>247</v>
      </c>
      <c r="D193" s="148"/>
      <c r="E193" s="148"/>
      <c r="F193" s="148"/>
      <c r="G193" s="148"/>
      <c r="H193" s="148"/>
      <c r="I193" s="148"/>
      <c r="J193" s="148"/>
      <c r="K193" s="9">
        <v>2.988</v>
      </c>
      <c r="L193" s="111"/>
      <c r="M193" s="111"/>
      <c r="O193" s="111"/>
      <c r="P193" s="119"/>
      <c r="Q193" s="98"/>
      <c r="R193" s="98"/>
    </row>
    <row r="194" spans="1:18" ht="15" customHeight="1" x14ac:dyDescent="0.25">
      <c r="A194" s="112"/>
      <c r="B194" s="111"/>
      <c r="C194" s="148" t="s">
        <v>255</v>
      </c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8"/>
      <c r="O194" s="148"/>
      <c r="P194" s="120">
        <v>4512.58</v>
      </c>
      <c r="Q194" s="98"/>
      <c r="R194" s="98"/>
    </row>
    <row r="195" spans="1:18" ht="15" customHeight="1" x14ac:dyDescent="0.25">
      <c r="A195" s="112"/>
      <c r="B195" s="111"/>
      <c r="C195" s="148" t="s">
        <v>164</v>
      </c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19"/>
      <c r="Q195" s="98"/>
      <c r="R195" s="98"/>
    </row>
    <row r="196" spans="1:18" ht="33.75" customHeight="1" x14ac:dyDescent="0.25">
      <c r="A196" s="112"/>
      <c r="B196" s="16" t="s">
        <v>256</v>
      </c>
      <c r="C196" s="148" t="s">
        <v>257</v>
      </c>
      <c r="D196" s="148"/>
      <c r="E196" s="148"/>
      <c r="F196" s="148"/>
      <c r="G196" s="148"/>
      <c r="H196" s="122" t="s">
        <v>59</v>
      </c>
      <c r="I196" s="111"/>
      <c r="J196" s="111"/>
      <c r="K196" s="9">
        <v>80</v>
      </c>
      <c r="L196" s="111"/>
      <c r="M196" s="111"/>
      <c r="O196" s="111"/>
      <c r="P196" s="120">
        <v>4512.58</v>
      </c>
      <c r="Q196" s="98"/>
      <c r="R196" s="98"/>
    </row>
    <row r="197" spans="1:18" ht="15" customHeight="1" x14ac:dyDescent="0.25">
      <c r="A197" s="112"/>
      <c r="B197" s="111"/>
      <c r="C197" s="148" t="s">
        <v>258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20">
        <v>1128.1400000000001</v>
      </c>
      <c r="Q197" s="98"/>
      <c r="R197" s="98"/>
    </row>
    <row r="198" spans="1:18" ht="15" customHeight="1" x14ac:dyDescent="0.25">
      <c r="A198" s="112"/>
      <c r="B198" s="111"/>
      <c r="C198" s="148" t="s">
        <v>164</v>
      </c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  <c r="N198" s="148"/>
      <c r="O198" s="148"/>
      <c r="P198" s="119"/>
      <c r="Q198" s="98"/>
      <c r="R198" s="98"/>
    </row>
    <row r="199" spans="1:18" ht="34.5" customHeight="1" thickBot="1" x14ac:dyDescent="0.3">
      <c r="A199" s="112"/>
      <c r="B199" s="16" t="s">
        <v>259</v>
      </c>
      <c r="C199" s="169" t="s">
        <v>257</v>
      </c>
      <c r="D199" s="169"/>
      <c r="E199" s="169"/>
      <c r="F199" s="169"/>
      <c r="G199" s="169"/>
      <c r="H199" s="122" t="s">
        <v>59</v>
      </c>
      <c r="I199" s="111"/>
      <c r="J199" s="111"/>
      <c r="K199" s="9">
        <v>20</v>
      </c>
      <c r="L199" s="111"/>
      <c r="M199" s="111"/>
      <c r="O199" s="111"/>
      <c r="P199" s="120">
        <v>1128.1400000000001</v>
      </c>
      <c r="Q199" s="98"/>
      <c r="R199" s="98"/>
    </row>
    <row r="200" spans="1:18" ht="15.75" customHeight="1" thickBot="1" x14ac:dyDescent="0.3">
      <c r="A200" s="170" t="s">
        <v>168</v>
      </c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71"/>
      <c r="Q200" s="98"/>
      <c r="R200" s="98"/>
    </row>
    <row r="201" spans="1:18" ht="51.75" customHeight="1" x14ac:dyDescent="0.25">
      <c r="A201" s="12">
        <v>6</v>
      </c>
      <c r="B201" s="151" t="s">
        <v>260</v>
      </c>
      <c r="C201" s="151" t="s">
        <v>170</v>
      </c>
      <c r="D201" s="151"/>
      <c r="E201" s="151"/>
      <c r="F201" s="151"/>
      <c r="G201" s="151"/>
      <c r="H201" s="155" t="s">
        <v>171</v>
      </c>
      <c r="I201" s="155">
        <v>1</v>
      </c>
      <c r="J201" s="155">
        <v>1</v>
      </c>
      <c r="K201" s="155">
        <v>1</v>
      </c>
      <c r="L201" s="163"/>
      <c r="M201" s="155"/>
      <c r="N201" s="165">
        <v>9444.4</v>
      </c>
      <c r="O201" s="155"/>
      <c r="P201" s="167">
        <v>9444.4</v>
      </c>
      <c r="Q201" s="159"/>
      <c r="R201" s="160"/>
    </row>
    <row r="202" spans="1:18" ht="15.75" thickBot="1" x14ac:dyDescent="0.3">
      <c r="A202" s="12" t="s">
        <v>169</v>
      </c>
      <c r="B202" s="149"/>
      <c r="C202" s="162"/>
      <c r="D202" s="162"/>
      <c r="E202" s="162"/>
      <c r="F202" s="162"/>
      <c r="G202" s="162"/>
      <c r="H202" s="156"/>
      <c r="I202" s="156"/>
      <c r="J202" s="156"/>
      <c r="K202" s="156"/>
      <c r="L202" s="164"/>
      <c r="M202" s="156"/>
      <c r="N202" s="166"/>
      <c r="O202" s="156"/>
      <c r="P202" s="168"/>
      <c r="Q202" s="159"/>
      <c r="R202" s="160"/>
    </row>
    <row r="203" spans="1:18" ht="15.75" customHeight="1" thickBot="1" x14ac:dyDescent="0.3">
      <c r="A203" s="12"/>
      <c r="B203" s="111"/>
      <c r="C203" s="161" t="s">
        <v>65</v>
      </c>
      <c r="D203" s="161"/>
      <c r="E203" s="161"/>
      <c r="F203" s="161"/>
      <c r="G203" s="161"/>
      <c r="H203" s="90"/>
      <c r="I203" s="90"/>
      <c r="J203" s="90"/>
      <c r="K203" s="90"/>
      <c r="L203" s="92"/>
      <c r="M203" s="90"/>
      <c r="N203" s="92"/>
      <c r="O203" s="90"/>
      <c r="P203" s="95">
        <v>9444.4</v>
      </c>
      <c r="Q203" s="98"/>
      <c r="R203" s="98"/>
    </row>
    <row r="204" spans="1:18" ht="51.75" customHeight="1" x14ac:dyDescent="0.25">
      <c r="A204" s="21">
        <v>7</v>
      </c>
      <c r="B204" s="151" t="s">
        <v>260</v>
      </c>
      <c r="C204" s="151" t="s">
        <v>261</v>
      </c>
      <c r="D204" s="151"/>
      <c r="E204" s="151"/>
      <c r="F204" s="151"/>
      <c r="G204" s="151"/>
      <c r="H204" s="155" t="s">
        <v>171</v>
      </c>
      <c r="I204" s="155">
        <v>1</v>
      </c>
      <c r="J204" s="155">
        <v>1</v>
      </c>
      <c r="K204" s="155">
        <v>1</v>
      </c>
      <c r="L204" s="163"/>
      <c r="M204" s="155"/>
      <c r="N204" s="153">
        <v>556.9</v>
      </c>
      <c r="O204" s="155"/>
      <c r="P204" s="157">
        <v>556.9</v>
      </c>
      <c r="Q204" s="159"/>
      <c r="R204" s="160"/>
    </row>
    <row r="205" spans="1:18" ht="15.75" thickBot="1" x14ac:dyDescent="0.3">
      <c r="A205" s="12" t="s">
        <v>169</v>
      </c>
      <c r="B205" s="152"/>
      <c r="C205" s="162"/>
      <c r="D205" s="162"/>
      <c r="E205" s="162"/>
      <c r="F205" s="162"/>
      <c r="G205" s="162"/>
      <c r="H205" s="156"/>
      <c r="I205" s="156"/>
      <c r="J205" s="156"/>
      <c r="K205" s="156"/>
      <c r="L205" s="164"/>
      <c r="M205" s="156"/>
      <c r="N205" s="154"/>
      <c r="O205" s="156"/>
      <c r="P205" s="158"/>
      <c r="Q205" s="159"/>
      <c r="R205" s="160"/>
    </row>
    <row r="206" spans="1:18" ht="15" customHeight="1" x14ac:dyDescent="0.25">
      <c r="A206" s="12"/>
      <c r="B206" s="111"/>
      <c r="C206" s="151" t="s">
        <v>65</v>
      </c>
      <c r="D206" s="151"/>
      <c r="E206" s="151"/>
      <c r="F206" s="151"/>
      <c r="G206" s="151"/>
      <c r="H206" s="90"/>
      <c r="I206" s="90"/>
      <c r="J206" s="90"/>
      <c r="K206" s="90"/>
      <c r="L206" s="92"/>
      <c r="M206" s="90"/>
      <c r="N206" s="92"/>
      <c r="O206" s="90"/>
      <c r="P206" s="96">
        <v>556.9</v>
      </c>
      <c r="Q206" s="98"/>
      <c r="R206" s="98"/>
    </row>
    <row r="207" spans="1:18" ht="15.75" thickBot="1" x14ac:dyDescent="0.3">
      <c r="A207" s="115"/>
      <c r="B207" s="116"/>
      <c r="C207" s="116"/>
      <c r="D207" s="116"/>
      <c r="E207" s="116"/>
      <c r="F207" s="91"/>
      <c r="G207" s="91"/>
      <c r="H207" s="91"/>
      <c r="I207" s="91"/>
      <c r="J207" s="93"/>
      <c r="K207" s="91"/>
      <c r="L207" s="93"/>
      <c r="M207" s="88"/>
      <c r="N207" s="93"/>
      <c r="O207" s="117"/>
      <c r="P207" s="118"/>
      <c r="Q207" s="98"/>
      <c r="R207" s="98"/>
    </row>
    <row r="208" spans="1:18" ht="15" customHeight="1" x14ac:dyDescent="0.25">
      <c r="A208" s="112"/>
      <c r="B208" s="111"/>
      <c r="C208" s="151" t="s">
        <v>172</v>
      </c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"/>
      <c r="Q208" s="98"/>
      <c r="R208" s="98"/>
    </row>
    <row r="209" spans="1:18" ht="15" customHeight="1" x14ac:dyDescent="0.25">
      <c r="A209" s="112"/>
      <c r="B209" s="111"/>
      <c r="C209" s="148" t="s">
        <v>173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20">
        <v>10001.299999999999</v>
      </c>
      <c r="Q209" s="98"/>
      <c r="R209" s="98"/>
    </row>
    <row r="210" spans="1:18" ht="15" customHeight="1" x14ac:dyDescent="0.25">
      <c r="A210" s="112"/>
      <c r="B210" s="111"/>
      <c r="C210" s="152" t="s">
        <v>262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21">
        <v>10001.299999999999</v>
      </c>
      <c r="Q210" s="98"/>
      <c r="R210" s="98"/>
    </row>
    <row r="211" spans="1:18" ht="15" customHeight="1" x14ac:dyDescent="0.25">
      <c r="A211" s="112"/>
      <c r="B211" s="111"/>
      <c r="C211" s="152" t="s">
        <v>174</v>
      </c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"/>
      <c r="Q211" s="98"/>
      <c r="R211" s="98"/>
    </row>
    <row r="212" spans="1:18" ht="15" customHeight="1" x14ac:dyDescent="0.25">
      <c r="A212" s="112"/>
      <c r="B212" s="111"/>
      <c r="C212" s="148" t="s">
        <v>175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8"/>
      <c r="O212" s="148"/>
      <c r="P212" s="120">
        <v>5116.28</v>
      </c>
      <c r="Q212" s="98"/>
      <c r="R212" s="98"/>
    </row>
    <row r="213" spans="1:18" ht="15" customHeight="1" x14ac:dyDescent="0.25">
      <c r="A213" s="112"/>
      <c r="B213" s="111"/>
      <c r="C213" s="148" t="s">
        <v>82</v>
      </c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8"/>
      <c r="O213" s="148"/>
      <c r="P213" s="119"/>
      <c r="Q213" s="98"/>
      <c r="R213" s="98"/>
    </row>
    <row r="214" spans="1:18" ht="15" customHeight="1" x14ac:dyDescent="0.25">
      <c r="A214" s="112"/>
      <c r="B214" s="111"/>
      <c r="C214" s="148" t="s">
        <v>83</v>
      </c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8"/>
      <c r="O214" s="148"/>
      <c r="P214" s="120">
        <v>4414.07</v>
      </c>
      <c r="Q214" s="98"/>
      <c r="R214" s="98"/>
    </row>
    <row r="215" spans="1:18" ht="15" customHeight="1" x14ac:dyDescent="0.25">
      <c r="A215" s="112"/>
      <c r="B215" s="111"/>
      <c r="C215" s="148" t="s">
        <v>84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8"/>
      <c r="O215" s="148"/>
      <c r="P215" s="119">
        <v>60.3</v>
      </c>
      <c r="Q215" s="98"/>
      <c r="R215" s="98"/>
    </row>
    <row r="216" spans="1:18" ht="15" customHeight="1" x14ac:dyDescent="0.25">
      <c r="A216" s="112"/>
      <c r="B216" s="111"/>
      <c r="C216" s="148" t="s">
        <v>85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19">
        <v>31.47</v>
      </c>
      <c r="Q216" s="98"/>
      <c r="R216" s="98"/>
    </row>
    <row r="217" spans="1:18" ht="15" customHeight="1" x14ac:dyDescent="0.25">
      <c r="A217" s="112"/>
      <c r="B217" s="111"/>
      <c r="C217" s="148" t="s">
        <v>86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19">
        <v>610.44000000000005</v>
      </c>
      <c r="Q217" s="98"/>
      <c r="R217" s="98"/>
    </row>
    <row r="218" spans="1:18" ht="15" customHeight="1" x14ac:dyDescent="0.25">
      <c r="A218" s="112"/>
      <c r="B218" s="111"/>
      <c r="C218" s="148" t="s">
        <v>87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19">
        <v>362.88</v>
      </c>
      <c r="Q218" s="98"/>
      <c r="R218" s="98"/>
    </row>
    <row r="219" spans="1:18" ht="15" customHeight="1" x14ac:dyDescent="0.25">
      <c r="A219" s="112"/>
      <c r="B219" s="111"/>
      <c r="C219" s="148" t="s">
        <v>82</v>
      </c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19"/>
      <c r="Q219" s="98"/>
      <c r="R219" s="98"/>
    </row>
    <row r="220" spans="1:18" ht="15" customHeight="1" x14ac:dyDescent="0.25">
      <c r="A220" s="112"/>
      <c r="B220" s="111"/>
      <c r="C220" s="148" t="s">
        <v>88</v>
      </c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19">
        <v>151.4</v>
      </c>
      <c r="Q220" s="98"/>
      <c r="R220" s="98"/>
    </row>
    <row r="221" spans="1:18" ht="15" customHeight="1" x14ac:dyDescent="0.25">
      <c r="A221" s="112"/>
      <c r="B221" s="111"/>
      <c r="C221" s="148" t="s">
        <v>89</v>
      </c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19">
        <v>0.05</v>
      </c>
      <c r="Q221" s="98"/>
      <c r="R221" s="98"/>
    </row>
    <row r="222" spans="1:18" ht="15" customHeight="1" x14ac:dyDescent="0.25">
      <c r="A222" s="112"/>
      <c r="B222" s="111"/>
      <c r="C222" s="148" t="s">
        <v>90</v>
      </c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19">
        <v>0.41</v>
      </c>
      <c r="Q222" s="98"/>
      <c r="R222" s="98"/>
    </row>
    <row r="223" spans="1:18" ht="15" customHeight="1" x14ac:dyDescent="0.25">
      <c r="A223" s="112"/>
      <c r="B223" s="111"/>
      <c r="C223" s="148" t="s">
        <v>91</v>
      </c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19">
        <v>138.15</v>
      </c>
      <c r="Q223" s="98"/>
      <c r="R223" s="98"/>
    </row>
    <row r="224" spans="1:18" ht="15" customHeight="1" x14ac:dyDescent="0.25">
      <c r="A224" s="112"/>
      <c r="B224" s="111"/>
      <c r="C224" s="148" t="s">
        <v>92</v>
      </c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19">
        <v>72.87</v>
      </c>
      <c r="Q224" s="98"/>
      <c r="R224" s="98"/>
    </row>
    <row r="225" spans="1:18" ht="15" customHeight="1" x14ac:dyDescent="0.25">
      <c r="A225" s="112"/>
      <c r="B225" s="111"/>
      <c r="C225" s="148" t="s">
        <v>93</v>
      </c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8"/>
      <c r="O225" s="148"/>
      <c r="P225" s="120">
        <v>4657.71</v>
      </c>
      <c r="Q225" s="98"/>
      <c r="R225" s="98"/>
    </row>
    <row r="226" spans="1:18" ht="15" customHeight="1" x14ac:dyDescent="0.25">
      <c r="A226" s="112"/>
      <c r="B226" s="111"/>
      <c r="C226" s="148" t="s">
        <v>82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19"/>
      <c r="Q226" s="98"/>
      <c r="R226" s="98"/>
    </row>
    <row r="227" spans="1:18" ht="15" customHeight="1" x14ac:dyDescent="0.25">
      <c r="A227" s="112"/>
      <c r="B227" s="111"/>
      <c r="C227" s="148" t="s">
        <v>88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20">
        <v>1576.61</v>
      </c>
      <c r="Q227" s="98"/>
      <c r="R227" s="98"/>
    </row>
    <row r="228" spans="1:18" ht="15" customHeight="1" x14ac:dyDescent="0.25">
      <c r="A228" s="112"/>
      <c r="B228" s="111"/>
      <c r="C228" s="148" t="s">
        <v>89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19">
        <v>60.25</v>
      </c>
      <c r="Q228" s="98"/>
      <c r="R228" s="98"/>
    </row>
    <row r="229" spans="1:18" ht="15" customHeight="1" x14ac:dyDescent="0.25">
      <c r="A229" s="112"/>
      <c r="B229" s="111"/>
      <c r="C229" s="148" t="s">
        <v>90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19">
        <v>31.06</v>
      </c>
      <c r="Q229" s="98"/>
      <c r="R229" s="98"/>
    </row>
    <row r="230" spans="1:18" ht="15" customHeight="1" x14ac:dyDescent="0.25">
      <c r="A230" s="112"/>
      <c r="B230" s="111"/>
      <c r="C230" s="148" t="s">
        <v>94</v>
      </c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19">
        <v>610.44000000000005</v>
      </c>
      <c r="Q230" s="98"/>
      <c r="R230" s="98"/>
    </row>
    <row r="231" spans="1:18" ht="15" customHeight="1" x14ac:dyDescent="0.25">
      <c r="A231" s="112"/>
      <c r="B231" s="111"/>
      <c r="C231" s="148" t="s">
        <v>91</v>
      </c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20">
        <v>1559.44</v>
      </c>
      <c r="Q231" s="98"/>
      <c r="R231" s="98"/>
    </row>
    <row r="232" spans="1:18" ht="15" customHeight="1" x14ac:dyDescent="0.25">
      <c r="A232" s="112"/>
      <c r="B232" s="111"/>
      <c r="C232" s="148" t="s">
        <v>92</v>
      </c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19">
        <v>819.91</v>
      </c>
      <c r="Q232" s="98"/>
      <c r="R232" s="98"/>
    </row>
    <row r="233" spans="1:18" ht="15" customHeight="1" x14ac:dyDescent="0.25">
      <c r="A233" s="112"/>
      <c r="B233" s="111"/>
      <c r="C233" s="148" t="s">
        <v>173</v>
      </c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20">
        <v>10001.299999999999</v>
      </c>
      <c r="Q233" s="98"/>
      <c r="R233" s="98"/>
    </row>
    <row r="234" spans="1:18" ht="15" customHeight="1" x14ac:dyDescent="0.25">
      <c r="A234" s="112"/>
      <c r="B234" s="111"/>
      <c r="C234" s="148" t="s">
        <v>162</v>
      </c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20">
        <v>5640.72</v>
      </c>
      <c r="Q234" s="98"/>
      <c r="R234" s="98"/>
    </row>
    <row r="235" spans="1:18" ht="15" customHeight="1" x14ac:dyDescent="0.25">
      <c r="A235" s="112"/>
      <c r="B235" s="111"/>
      <c r="C235" s="148" t="s">
        <v>163</v>
      </c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20">
        <v>5640.72</v>
      </c>
      <c r="Q235" s="98"/>
      <c r="R235" s="98"/>
    </row>
    <row r="236" spans="1:18" ht="15" customHeight="1" x14ac:dyDescent="0.25">
      <c r="A236" s="112"/>
      <c r="B236" s="111"/>
      <c r="C236" s="148" t="s">
        <v>164</v>
      </c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19"/>
      <c r="Q236" s="98"/>
      <c r="R236" s="98"/>
    </row>
    <row r="237" spans="1:18" ht="15" customHeight="1" x14ac:dyDescent="0.25">
      <c r="A237" s="112"/>
      <c r="B237" s="111"/>
      <c r="C237" s="148" t="s">
        <v>165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20">
        <v>2686.06</v>
      </c>
      <c r="Q237" s="98"/>
      <c r="R237" s="98"/>
    </row>
    <row r="238" spans="1:18" ht="15" customHeight="1" x14ac:dyDescent="0.25">
      <c r="A238" s="112"/>
      <c r="B238" s="111"/>
      <c r="C238" s="148" t="s">
        <v>166</v>
      </c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20">
        <v>1987.68</v>
      </c>
      <c r="Q238" s="98"/>
      <c r="R238" s="98"/>
    </row>
    <row r="239" spans="1:18" ht="15" customHeight="1" x14ac:dyDescent="0.25">
      <c r="A239" s="112"/>
      <c r="B239" s="111"/>
      <c r="C239" s="148" t="s">
        <v>167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19">
        <v>966.98</v>
      </c>
      <c r="Q239" s="98"/>
      <c r="R239" s="98"/>
    </row>
    <row r="240" spans="1:18" ht="15" customHeight="1" x14ac:dyDescent="0.25">
      <c r="A240" s="112"/>
      <c r="B240" s="111"/>
      <c r="C240" s="148" t="s">
        <v>176</v>
      </c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20">
        <v>4445.54</v>
      </c>
      <c r="Q240" s="98"/>
      <c r="R240" s="98"/>
    </row>
    <row r="241" spans="1:18" ht="15" customHeight="1" x14ac:dyDescent="0.25">
      <c r="A241" s="112"/>
      <c r="B241" s="111"/>
      <c r="C241" s="148" t="s">
        <v>177</v>
      </c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20">
        <v>3685.27</v>
      </c>
      <c r="Q241" s="98"/>
      <c r="R241" s="98"/>
    </row>
    <row r="242" spans="1:18" ht="15" customHeight="1" x14ac:dyDescent="0.25">
      <c r="A242" s="112"/>
      <c r="B242" s="111"/>
      <c r="C242" s="148" t="s">
        <v>178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20">
        <v>1859.76</v>
      </c>
      <c r="Q242" s="98"/>
      <c r="R242" s="98"/>
    </row>
    <row r="243" spans="1:18" ht="15" customHeight="1" x14ac:dyDescent="0.25">
      <c r="A243" s="112"/>
      <c r="B243" s="111"/>
      <c r="C243" s="149" t="s">
        <v>179</v>
      </c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21">
        <v>20662.61</v>
      </c>
      <c r="Q243" s="98"/>
      <c r="R243" s="98"/>
    </row>
    <row r="244" spans="1:18" ht="15" customHeight="1" x14ac:dyDescent="0.25">
      <c r="A244" s="112"/>
      <c r="B244" s="111"/>
      <c r="C244" s="148" t="s">
        <v>180</v>
      </c>
      <c r="D244" s="148"/>
      <c r="E244" s="148"/>
      <c r="F244" s="148"/>
      <c r="G244" s="148"/>
      <c r="H244" s="148"/>
      <c r="I244" s="148"/>
      <c r="J244" s="148"/>
      <c r="K244" s="148"/>
      <c r="L244" s="111"/>
      <c r="M244" s="111"/>
      <c r="N244" s="111"/>
      <c r="O244" s="22">
        <v>0.1071331759</v>
      </c>
      <c r="P244" s="25">
        <v>1142.18</v>
      </c>
      <c r="Q244" s="98"/>
      <c r="R244" s="98"/>
    </row>
    <row r="245" spans="1:18" x14ac:dyDescent="0.25">
      <c r="A245" s="112"/>
      <c r="B245" s="111"/>
      <c r="C245" s="149" t="s">
        <v>263</v>
      </c>
      <c r="D245" s="149"/>
      <c r="E245" s="149"/>
      <c r="F245" s="149"/>
      <c r="G245" s="149"/>
      <c r="H245" s="149"/>
      <c r="I245" s="149"/>
      <c r="J245" s="149"/>
      <c r="K245" s="149"/>
      <c r="L245" s="111"/>
      <c r="M245" s="111"/>
      <c r="N245" s="111"/>
      <c r="O245" s="111"/>
      <c r="P245" s="26">
        <v>11143.48</v>
      </c>
      <c r="Q245" s="98"/>
      <c r="R245" s="98"/>
    </row>
    <row r="246" spans="1:18" ht="15.75" thickBot="1" x14ac:dyDescent="0.3">
      <c r="A246" s="7"/>
      <c r="B246" s="28"/>
      <c r="C246" s="150"/>
      <c r="D246" s="150"/>
      <c r="E246" s="150"/>
      <c r="F246" s="150"/>
      <c r="G246" s="150"/>
      <c r="H246" s="150"/>
      <c r="I246" s="150"/>
      <c r="J246" s="150"/>
      <c r="K246" s="150"/>
      <c r="L246" s="28"/>
      <c r="M246" s="28"/>
      <c r="N246" s="28"/>
      <c r="O246" s="28"/>
      <c r="P246" s="29"/>
    </row>
  </sheetData>
  <mergeCells count="26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K32:L32"/>
    <mergeCell ref="K33:M33"/>
    <mergeCell ref="A35:A37"/>
    <mergeCell ref="B35:B37"/>
    <mergeCell ref="C35:G37"/>
    <mergeCell ref="H35:H37"/>
    <mergeCell ref="I35:K36"/>
    <mergeCell ref="L35:P36"/>
    <mergeCell ref="B24:F24"/>
    <mergeCell ref="A26:B26"/>
    <mergeCell ref="C26:F26"/>
    <mergeCell ref="A28:B28"/>
    <mergeCell ref="K30:L30"/>
    <mergeCell ref="K31:L31"/>
    <mergeCell ref="C44:G44"/>
    <mergeCell ref="C45:G45"/>
    <mergeCell ref="C46:G46"/>
    <mergeCell ref="C47:G47"/>
    <mergeCell ref="C48:G48"/>
    <mergeCell ref="C49:G49"/>
    <mergeCell ref="C38:G38"/>
    <mergeCell ref="A39:P39"/>
    <mergeCell ref="C40:G40"/>
    <mergeCell ref="C41:P41"/>
    <mergeCell ref="C42:P42"/>
    <mergeCell ref="C43:G43"/>
    <mergeCell ref="C56:G56"/>
    <mergeCell ref="C57:G57"/>
    <mergeCell ref="C58:G58"/>
    <mergeCell ref="C59:G59"/>
    <mergeCell ref="C60:G60"/>
    <mergeCell ref="C61:G61"/>
    <mergeCell ref="C50:G50"/>
    <mergeCell ref="C51:G51"/>
    <mergeCell ref="C52:P52"/>
    <mergeCell ref="C53:G53"/>
    <mergeCell ref="C54:G54"/>
    <mergeCell ref="C55:G55"/>
    <mergeCell ref="C69:O69"/>
    <mergeCell ref="C70:O70"/>
    <mergeCell ref="C71:O71"/>
    <mergeCell ref="C72:O72"/>
    <mergeCell ref="C73:O73"/>
    <mergeCell ref="C74:O74"/>
    <mergeCell ref="C62:G62"/>
    <mergeCell ref="C63:G63"/>
    <mergeCell ref="C65:O65"/>
    <mergeCell ref="C66:O66"/>
    <mergeCell ref="C67:O67"/>
    <mergeCell ref="C68:O68"/>
    <mergeCell ref="C81:O81"/>
    <mergeCell ref="C82:O82"/>
    <mergeCell ref="C83:O83"/>
    <mergeCell ref="C84:O84"/>
    <mergeCell ref="C85:O85"/>
    <mergeCell ref="C86:O86"/>
    <mergeCell ref="C75:O75"/>
    <mergeCell ref="C76:O76"/>
    <mergeCell ref="C77:O77"/>
    <mergeCell ref="C78:O78"/>
    <mergeCell ref="C79:O79"/>
    <mergeCell ref="C80:O80"/>
    <mergeCell ref="C93:G93"/>
    <mergeCell ref="C94:P94"/>
    <mergeCell ref="C95:G95"/>
    <mergeCell ref="C96:G96"/>
    <mergeCell ref="C97:G97"/>
    <mergeCell ref="C98:G98"/>
    <mergeCell ref="C87:O87"/>
    <mergeCell ref="C88:O88"/>
    <mergeCell ref="C89:O89"/>
    <mergeCell ref="C90:J90"/>
    <mergeCell ref="C91:J91"/>
    <mergeCell ref="A92:P92"/>
    <mergeCell ref="C105:G105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2:G102"/>
    <mergeCell ref="C103:G103"/>
    <mergeCell ref="C104:G104"/>
    <mergeCell ref="C117:G117"/>
    <mergeCell ref="C118:G118"/>
    <mergeCell ref="C119:G119"/>
    <mergeCell ref="C120:G120"/>
    <mergeCell ref="C121:G121"/>
    <mergeCell ref="C122:G122"/>
    <mergeCell ref="C111:G111"/>
    <mergeCell ref="C112:P112"/>
    <mergeCell ref="C113:G113"/>
    <mergeCell ref="C114:G114"/>
    <mergeCell ref="C115:G115"/>
    <mergeCell ref="C116:G116"/>
    <mergeCell ref="C129:G129"/>
    <mergeCell ref="C130:G130"/>
    <mergeCell ref="C131:G131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28:G128"/>
    <mergeCell ref="C141:G141"/>
    <mergeCell ref="C143:O143"/>
    <mergeCell ref="C144:O144"/>
    <mergeCell ref="C145:O145"/>
    <mergeCell ref="C146:O146"/>
    <mergeCell ref="C147:O147"/>
    <mergeCell ref="C135:G135"/>
    <mergeCell ref="C136:G136"/>
    <mergeCell ref="C137:G137"/>
    <mergeCell ref="C138:G138"/>
    <mergeCell ref="C139:G139"/>
    <mergeCell ref="C140:G140"/>
    <mergeCell ref="C154:O154"/>
    <mergeCell ref="C155:O155"/>
    <mergeCell ref="C156:O156"/>
    <mergeCell ref="C157:O157"/>
    <mergeCell ref="C158:O158"/>
    <mergeCell ref="C159:O159"/>
    <mergeCell ref="C148:O148"/>
    <mergeCell ref="C149:O149"/>
    <mergeCell ref="C150:O150"/>
    <mergeCell ref="C151:O151"/>
    <mergeCell ref="C152:O152"/>
    <mergeCell ref="C153:O153"/>
    <mergeCell ref="C166:G166"/>
    <mergeCell ref="C167:P167"/>
    <mergeCell ref="C168:G168"/>
    <mergeCell ref="C169:G169"/>
    <mergeCell ref="C170:G170"/>
    <mergeCell ref="C171:G171"/>
    <mergeCell ref="C160:O160"/>
    <mergeCell ref="C161:O161"/>
    <mergeCell ref="C162:O162"/>
    <mergeCell ref="C163:J163"/>
    <mergeCell ref="C164:J164"/>
    <mergeCell ref="A165:P165"/>
    <mergeCell ref="C179:O179"/>
    <mergeCell ref="C180:O180"/>
    <mergeCell ref="C181:O181"/>
    <mergeCell ref="C182:O182"/>
    <mergeCell ref="C183:O183"/>
    <mergeCell ref="C184:O184"/>
    <mergeCell ref="C172:G172"/>
    <mergeCell ref="C173:G173"/>
    <mergeCell ref="C174:G174"/>
    <mergeCell ref="C175:G175"/>
    <mergeCell ref="C176:G176"/>
    <mergeCell ref="C178:O178"/>
    <mergeCell ref="C191:O191"/>
    <mergeCell ref="C192:O192"/>
    <mergeCell ref="C193:J193"/>
    <mergeCell ref="C194:O194"/>
    <mergeCell ref="C195:O195"/>
    <mergeCell ref="C196:G196"/>
    <mergeCell ref="C185:O185"/>
    <mergeCell ref="C186:O186"/>
    <mergeCell ref="C187:O187"/>
    <mergeCell ref="C188:O188"/>
    <mergeCell ref="C189:O189"/>
    <mergeCell ref="C190:O190"/>
    <mergeCell ref="C197:O197"/>
    <mergeCell ref="C198:O198"/>
    <mergeCell ref="C199:G199"/>
    <mergeCell ref="A200:P200"/>
    <mergeCell ref="B201:B202"/>
    <mergeCell ref="C201:G202"/>
    <mergeCell ref="H201:H202"/>
    <mergeCell ref="I201:I202"/>
    <mergeCell ref="J201:J202"/>
    <mergeCell ref="K201:K202"/>
    <mergeCell ref="R204:R205"/>
    <mergeCell ref="C206:G206"/>
    <mergeCell ref="R201:R202"/>
    <mergeCell ref="C203:G203"/>
    <mergeCell ref="B204:B205"/>
    <mergeCell ref="C204:G205"/>
    <mergeCell ref="H204:H205"/>
    <mergeCell ref="I204:I205"/>
    <mergeCell ref="J204:J205"/>
    <mergeCell ref="K204:K205"/>
    <mergeCell ref="L204:L205"/>
    <mergeCell ref="M204:M205"/>
    <mergeCell ref="L201:L202"/>
    <mergeCell ref="M201:M202"/>
    <mergeCell ref="N201:N202"/>
    <mergeCell ref="O201:O202"/>
    <mergeCell ref="P201:P202"/>
    <mergeCell ref="Q201:Q202"/>
    <mergeCell ref="C208:O208"/>
    <mergeCell ref="C209:O209"/>
    <mergeCell ref="C210:O210"/>
    <mergeCell ref="C211:O211"/>
    <mergeCell ref="C212:O212"/>
    <mergeCell ref="N204:N205"/>
    <mergeCell ref="O204:O205"/>
    <mergeCell ref="P204:P205"/>
    <mergeCell ref="Q204:Q205"/>
    <mergeCell ref="C219:O219"/>
    <mergeCell ref="C220:O220"/>
    <mergeCell ref="C221:O221"/>
    <mergeCell ref="C222:O222"/>
    <mergeCell ref="C223:O223"/>
    <mergeCell ref="C224:O224"/>
    <mergeCell ref="C213:O213"/>
    <mergeCell ref="C214:O214"/>
    <mergeCell ref="C215:O215"/>
    <mergeCell ref="C216:O216"/>
    <mergeCell ref="C217:O217"/>
    <mergeCell ref="C218:O218"/>
    <mergeCell ref="C231:O231"/>
    <mergeCell ref="C232:O232"/>
    <mergeCell ref="C233:O233"/>
    <mergeCell ref="C234:O234"/>
    <mergeCell ref="C235:O235"/>
    <mergeCell ref="C236:O236"/>
    <mergeCell ref="C225:O225"/>
    <mergeCell ref="C226:O226"/>
    <mergeCell ref="C227:O227"/>
    <mergeCell ref="C228:O228"/>
    <mergeCell ref="C229:O229"/>
    <mergeCell ref="C230:O230"/>
    <mergeCell ref="C244:K244"/>
    <mergeCell ref="C245:K245"/>
    <mergeCell ref="C246:K246"/>
    <mergeCell ref="C243:O243"/>
    <mergeCell ref="C237:O237"/>
    <mergeCell ref="C238:O238"/>
    <mergeCell ref="C239:O239"/>
    <mergeCell ref="C240:O240"/>
    <mergeCell ref="C241:O241"/>
    <mergeCell ref="C242:O24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8960-1636-4974-8906-31E2A9248BCF}">
  <dimension ref="A1:R89"/>
  <sheetViews>
    <sheetView topLeftCell="A73" workbookViewId="0">
      <selection activeCell="R96" sqref="R96"/>
    </sheetView>
  </sheetViews>
  <sheetFormatPr defaultRowHeight="15" x14ac:dyDescent="0.25"/>
  <sheetData>
    <row r="1" spans="1:18" ht="18.75" x14ac:dyDescent="0.25">
      <c r="P1" s="1" t="s">
        <v>0</v>
      </c>
      <c r="Q1" s="97"/>
      <c r="R1" s="98"/>
    </row>
    <row r="2" spans="1:18" ht="18.75" x14ac:dyDescent="0.25">
      <c r="P2" s="1" t="s">
        <v>1</v>
      </c>
      <c r="Q2" s="97"/>
      <c r="R2" s="98"/>
    </row>
    <row r="3" spans="1:18" ht="18.75" x14ac:dyDescent="0.25">
      <c r="Q3" s="97"/>
      <c r="R3" s="98"/>
    </row>
    <row r="4" spans="1:18" ht="19.5" customHeight="1" thickBot="1" x14ac:dyDescent="0.3">
      <c r="A4" s="172" t="s">
        <v>2</v>
      </c>
      <c r="B4" s="172"/>
      <c r="C4" s="172"/>
      <c r="D4" s="172"/>
      <c r="E4" s="172"/>
      <c r="F4" s="172"/>
      <c r="G4" s="173" t="s">
        <v>242</v>
      </c>
      <c r="H4" s="173"/>
      <c r="I4" s="173"/>
      <c r="J4" s="173"/>
      <c r="K4" s="173"/>
      <c r="L4" s="173"/>
      <c r="M4" s="173"/>
      <c r="N4" s="173"/>
      <c r="O4" s="173"/>
      <c r="P4" s="173"/>
      <c r="Q4" s="97"/>
      <c r="R4" s="98"/>
    </row>
    <row r="5" spans="1:18" ht="67.5" customHeight="1" thickBot="1" x14ac:dyDescent="0.3">
      <c r="A5" s="172" t="s">
        <v>3</v>
      </c>
      <c r="B5" s="172"/>
      <c r="C5" s="172"/>
      <c r="D5" s="172"/>
      <c r="E5" s="172"/>
      <c r="F5" s="172"/>
      <c r="G5" s="202" t="s">
        <v>275</v>
      </c>
      <c r="H5" s="202"/>
      <c r="I5" s="202"/>
      <c r="J5" s="202"/>
      <c r="K5" s="202"/>
      <c r="L5" s="202"/>
      <c r="M5" s="202"/>
      <c r="N5" s="202"/>
      <c r="O5" s="202"/>
      <c r="P5" s="202"/>
      <c r="Q5" s="97"/>
      <c r="R5" s="98"/>
    </row>
    <row r="6" spans="1:18" ht="101.25" customHeight="1" thickBot="1" x14ac:dyDescent="0.3">
      <c r="A6" s="172" t="s">
        <v>4</v>
      </c>
      <c r="B6" s="172"/>
      <c r="C6" s="172"/>
      <c r="D6" s="172"/>
      <c r="E6" s="172"/>
      <c r="F6" s="172"/>
      <c r="G6" s="202" t="s">
        <v>276</v>
      </c>
      <c r="H6" s="202"/>
      <c r="I6" s="202"/>
      <c r="J6" s="202"/>
      <c r="K6" s="202"/>
      <c r="L6" s="202"/>
      <c r="M6" s="202"/>
      <c r="N6" s="202"/>
      <c r="O6" s="202"/>
      <c r="P6" s="202"/>
      <c r="Q6" s="97"/>
      <c r="R6" s="98"/>
    </row>
    <row r="7" spans="1:18" ht="90" customHeight="1" thickBot="1" x14ac:dyDescent="0.3">
      <c r="A7" s="172" t="s">
        <v>5</v>
      </c>
      <c r="B7" s="172"/>
      <c r="C7" s="172"/>
      <c r="D7" s="172"/>
      <c r="E7" s="172"/>
      <c r="F7" s="172"/>
      <c r="G7" s="202" t="s">
        <v>243</v>
      </c>
      <c r="H7" s="202"/>
      <c r="I7" s="202"/>
      <c r="J7" s="202"/>
      <c r="K7" s="202"/>
      <c r="L7" s="202"/>
      <c r="M7" s="202"/>
      <c r="N7" s="202"/>
      <c r="O7" s="202"/>
      <c r="P7" s="202"/>
      <c r="Q7" s="97"/>
      <c r="R7" s="98"/>
    </row>
    <row r="8" spans="1:18" ht="45" customHeight="1" thickBot="1" x14ac:dyDescent="0.3">
      <c r="A8" s="172" t="s">
        <v>6</v>
      </c>
      <c r="B8" s="172"/>
      <c r="C8" s="172"/>
      <c r="D8" s="172"/>
      <c r="E8" s="172"/>
      <c r="F8" s="172"/>
      <c r="G8" s="202" t="s">
        <v>274</v>
      </c>
      <c r="H8" s="202"/>
      <c r="I8" s="202"/>
      <c r="J8" s="202"/>
      <c r="K8" s="202"/>
      <c r="L8" s="202"/>
      <c r="M8" s="202"/>
      <c r="N8" s="202"/>
      <c r="O8" s="202"/>
      <c r="P8" s="202"/>
      <c r="Q8" s="97"/>
      <c r="R8" s="98"/>
    </row>
    <row r="9" spans="1:18" ht="19.5" customHeight="1" thickBot="1" x14ac:dyDescent="0.3">
      <c r="A9" s="172" t="s">
        <v>7</v>
      </c>
      <c r="B9" s="172"/>
      <c r="C9" s="172"/>
      <c r="D9" s="172"/>
      <c r="E9" s="172"/>
      <c r="F9" s="17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97"/>
      <c r="R9" s="98"/>
    </row>
    <row r="10" spans="1:18" ht="19.5" customHeight="1" thickBot="1" x14ac:dyDescent="0.3">
      <c r="A10" s="172" t="s">
        <v>8</v>
      </c>
      <c r="B10" s="172"/>
      <c r="C10" s="172"/>
      <c r="D10" s="172"/>
      <c r="E10" s="172"/>
      <c r="F10" s="172"/>
      <c r="G10" s="202" t="s">
        <v>273</v>
      </c>
      <c r="H10" s="202"/>
      <c r="I10" s="202"/>
      <c r="J10" s="202"/>
      <c r="K10" s="202"/>
      <c r="L10" s="202"/>
      <c r="M10" s="202"/>
      <c r="N10" s="202"/>
      <c r="O10" s="202"/>
      <c r="P10" s="202"/>
      <c r="Q10" s="97"/>
      <c r="R10" s="98"/>
    </row>
    <row r="11" spans="1:18" ht="19.5" customHeight="1" thickBot="1" x14ac:dyDescent="0.3">
      <c r="A11" s="172" t="s">
        <v>9</v>
      </c>
      <c r="B11" s="172"/>
      <c r="C11" s="172"/>
      <c r="D11" s="172"/>
      <c r="E11" s="172"/>
      <c r="F11" s="172"/>
      <c r="G11" s="202" t="s">
        <v>272</v>
      </c>
      <c r="H11" s="202"/>
      <c r="I11" s="202"/>
      <c r="J11" s="202"/>
      <c r="K11" s="202"/>
      <c r="L11" s="202"/>
      <c r="M11" s="202"/>
      <c r="N11" s="202"/>
      <c r="O11" s="202"/>
      <c r="P11" s="202"/>
      <c r="Q11" s="97"/>
      <c r="R11" s="98"/>
    </row>
    <row r="12" spans="1:18" ht="18.75" x14ac:dyDescent="0.25">
      <c r="F12" s="99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97"/>
      <c r="R12" s="98"/>
    </row>
    <row r="13" spans="1:18" ht="33.75" customHeight="1" thickBot="1" x14ac:dyDescent="0.3">
      <c r="A13" s="200" t="s">
        <v>271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97"/>
      <c r="R13" s="98"/>
    </row>
    <row r="14" spans="1:18" ht="18.75" x14ac:dyDescent="0.25">
      <c r="A14" s="198" t="s">
        <v>10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97"/>
      <c r="R14" s="98"/>
    </row>
    <row r="15" spans="1:18" ht="18.75" x14ac:dyDescent="0.2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7"/>
      <c r="R15" s="98"/>
    </row>
    <row r="16" spans="1:18" ht="19.5" thickBot="1" x14ac:dyDescent="0.3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97"/>
      <c r="R16" s="98"/>
    </row>
    <row r="17" spans="1:18" ht="18.75" x14ac:dyDescent="0.25">
      <c r="A17" s="198" t="s">
        <v>11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97"/>
      <c r="R17" s="98"/>
    </row>
    <row r="18" spans="1:18" ht="18.75" x14ac:dyDescent="0.25">
      <c r="A18" s="201" t="s">
        <v>181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97"/>
      <c r="R18" s="98"/>
    </row>
    <row r="19" spans="1:18" ht="18.75" x14ac:dyDescent="0.25">
      <c r="Q19" s="97"/>
      <c r="R19" s="98"/>
    </row>
    <row r="20" spans="1:18" ht="19.5" customHeight="1" thickBot="1" x14ac:dyDescent="0.3">
      <c r="A20" s="200" t="s">
        <v>277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97"/>
      <c r="R20" s="98"/>
    </row>
    <row r="21" spans="1:18" ht="18.75" x14ac:dyDescent="0.25">
      <c r="A21" s="198" t="s">
        <v>13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97"/>
      <c r="R21" s="98"/>
    </row>
    <row r="22" spans="1:18" ht="19.5" thickBot="1" x14ac:dyDescent="0.3">
      <c r="A22" s="100" t="s">
        <v>14</v>
      </c>
      <c r="B22" s="5" t="s">
        <v>15</v>
      </c>
      <c r="C22" s="101" t="s">
        <v>16</v>
      </c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97"/>
      <c r="R22" s="98"/>
    </row>
    <row r="23" spans="1:18" ht="19.5" thickBot="1" x14ac:dyDescent="0.3">
      <c r="A23" s="100" t="s">
        <v>17</v>
      </c>
      <c r="B23" s="173"/>
      <c r="C23" s="173"/>
      <c r="D23" s="173"/>
      <c r="E23" s="173"/>
      <c r="F23" s="173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97"/>
      <c r="R23" s="98"/>
    </row>
    <row r="24" spans="1:18" ht="18.75" x14ac:dyDescent="0.25">
      <c r="B24" s="198" t="s">
        <v>18</v>
      </c>
      <c r="C24" s="198"/>
      <c r="D24" s="198"/>
      <c r="E24" s="198"/>
      <c r="F24" s="198"/>
      <c r="O24" s="99"/>
      <c r="Q24" s="97"/>
      <c r="R24" s="98"/>
    </row>
    <row r="25" spans="1:18" ht="18.75" x14ac:dyDescent="0.25">
      <c r="Q25" s="97"/>
      <c r="R25" s="98"/>
    </row>
    <row r="26" spans="1:18" ht="19.5" customHeight="1" thickBot="1" x14ac:dyDescent="0.3">
      <c r="A26" s="199" t="s">
        <v>19</v>
      </c>
      <c r="B26" s="199"/>
      <c r="C26" s="173" t="s">
        <v>244</v>
      </c>
      <c r="D26" s="173"/>
      <c r="E26" s="173"/>
      <c r="F26" s="173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97"/>
      <c r="R26" s="98"/>
    </row>
    <row r="27" spans="1:18" ht="18.75" x14ac:dyDescent="0.25">
      <c r="C27" s="100"/>
      <c r="D27" s="6"/>
      <c r="E27" s="6"/>
      <c r="F27" s="6"/>
      <c r="Q27" s="97"/>
      <c r="R27" s="98"/>
    </row>
    <row r="28" spans="1:18" ht="19.5" thickBot="1" x14ac:dyDescent="0.3">
      <c r="A28" s="199" t="s">
        <v>20</v>
      </c>
      <c r="B28" s="199"/>
      <c r="C28" s="104"/>
      <c r="D28" s="8">
        <v>6.26</v>
      </c>
      <c r="E28" s="100" t="s">
        <v>21</v>
      </c>
      <c r="N28" s="98"/>
      <c r="O28" s="98"/>
      <c r="Q28" s="97"/>
      <c r="R28" s="98"/>
    </row>
    <row r="29" spans="1:18" ht="18.75" x14ac:dyDescent="0.25">
      <c r="B29" s="105" t="s">
        <v>22</v>
      </c>
      <c r="E29" s="99"/>
      <c r="Q29" s="97"/>
      <c r="R29" s="98"/>
    </row>
    <row r="30" spans="1:18" ht="19.5" thickBot="1" x14ac:dyDescent="0.3">
      <c r="B30" s="103" t="s">
        <v>23</v>
      </c>
      <c r="C30" s="104"/>
      <c r="D30" s="8">
        <v>0</v>
      </c>
      <c r="E30" s="100" t="s">
        <v>21</v>
      </c>
      <c r="K30" s="178" t="s">
        <v>24</v>
      </c>
      <c r="L30" s="178"/>
      <c r="N30" s="106"/>
      <c r="O30" s="8">
        <v>2.98</v>
      </c>
      <c r="P30" s="100" t="s">
        <v>21</v>
      </c>
      <c r="Q30" s="97"/>
      <c r="R30" s="98"/>
    </row>
    <row r="31" spans="1:18" ht="19.5" thickBot="1" x14ac:dyDescent="0.3">
      <c r="B31" s="103" t="s">
        <v>25</v>
      </c>
      <c r="C31" s="104"/>
      <c r="D31" s="8">
        <v>0</v>
      </c>
      <c r="E31" s="100" t="s">
        <v>21</v>
      </c>
      <c r="K31" s="178" t="s">
        <v>26</v>
      </c>
      <c r="L31" s="178"/>
      <c r="N31" s="106"/>
      <c r="O31" s="8">
        <v>0</v>
      </c>
      <c r="P31" s="100" t="s">
        <v>21</v>
      </c>
      <c r="Q31" s="97"/>
      <c r="R31" s="98"/>
    </row>
    <row r="32" spans="1:18" ht="19.5" thickBot="1" x14ac:dyDescent="0.3">
      <c r="B32" s="103" t="s">
        <v>27</v>
      </c>
      <c r="C32" s="104"/>
      <c r="D32" s="8">
        <v>0</v>
      </c>
      <c r="E32" s="100" t="s">
        <v>21</v>
      </c>
      <c r="K32" s="178" t="s">
        <v>28</v>
      </c>
      <c r="L32" s="178"/>
      <c r="N32" s="8"/>
      <c r="O32" s="8">
        <v>3.31</v>
      </c>
      <c r="P32" s="100" t="s">
        <v>29</v>
      </c>
      <c r="Q32" s="97"/>
      <c r="R32" s="98"/>
    </row>
    <row r="33" spans="1:18" ht="19.5" thickBot="1" x14ac:dyDescent="0.3">
      <c r="B33" s="103" t="s">
        <v>30</v>
      </c>
      <c r="C33" s="104"/>
      <c r="D33" s="8">
        <v>6.26</v>
      </c>
      <c r="E33" s="100" t="s">
        <v>21</v>
      </c>
      <c r="K33" s="178" t="s">
        <v>31</v>
      </c>
      <c r="L33" s="178"/>
      <c r="M33" s="178"/>
      <c r="N33" s="8"/>
      <c r="O33" s="8"/>
      <c r="P33" s="100" t="s">
        <v>29</v>
      </c>
      <c r="Q33" s="97"/>
      <c r="R33" s="98"/>
    </row>
    <row r="34" spans="1:18" ht="19.5" thickBot="1" x14ac:dyDescent="0.3">
      <c r="E34" s="99"/>
      <c r="Q34" s="97"/>
      <c r="R34" s="98"/>
    </row>
    <row r="35" spans="1:18" ht="18.75" customHeight="1" x14ac:dyDescent="0.25">
      <c r="A35" s="179" t="s">
        <v>32</v>
      </c>
      <c r="B35" s="179" t="s">
        <v>33</v>
      </c>
      <c r="C35" s="182" t="s">
        <v>34</v>
      </c>
      <c r="D35" s="183"/>
      <c r="E35" s="183"/>
      <c r="F35" s="183"/>
      <c r="G35" s="184"/>
      <c r="H35" s="191" t="s">
        <v>35</v>
      </c>
      <c r="I35" s="182" t="s">
        <v>36</v>
      </c>
      <c r="J35" s="183"/>
      <c r="K35" s="194"/>
      <c r="L35" s="182" t="s">
        <v>37</v>
      </c>
      <c r="M35" s="183"/>
      <c r="N35" s="183"/>
      <c r="O35" s="183"/>
      <c r="P35" s="184"/>
      <c r="Q35" s="97"/>
      <c r="R35" s="98"/>
    </row>
    <row r="36" spans="1:18" ht="15.75" thickBot="1" x14ac:dyDescent="0.3">
      <c r="A36" s="180"/>
      <c r="B36" s="180"/>
      <c r="C36" s="185"/>
      <c r="D36" s="186"/>
      <c r="E36" s="186"/>
      <c r="F36" s="186"/>
      <c r="G36" s="187"/>
      <c r="H36" s="192"/>
      <c r="I36" s="195"/>
      <c r="J36" s="196"/>
      <c r="K36" s="197"/>
      <c r="L36" s="188"/>
      <c r="M36" s="189"/>
      <c r="N36" s="189"/>
      <c r="O36" s="189"/>
      <c r="P36" s="190"/>
      <c r="R36" s="98"/>
    </row>
    <row r="37" spans="1:18" ht="68.25" thickBot="1" x14ac:dyDescent="0.3">
      <c r="A37" s="181"/>
      <c r="B37" s="181"/>
      <c r="C37" s="188"/>
      <c r="D37" s="189"/>
      <c r="E37" s="189"/>
      <c r="F37" s="189"/>
      <c r="G37" s="190"/>
      <c r="H37" s="193"/>
      <c r="I37" s="89" t="s">
        <v>38</v>
      </c>
      <c r="J37" s="89" t="s">
        <v>39</v>
      </c>
      <c r="K37" s="89" t="s">
        <v>40</v>
      </c>
      <c r="L37" s="89" t="s">
        <v>41</v>
      </c>
      <c r="M37" s="89" t="s">
        <v>42</v>
      </c>
      <c r="N37" s="89" t="s">
        <v>43</v>
      </c>
      <c r="O37" s="89" t="s">
        <v>39</v>
      </c>
      <c r="P37" s="89" t="s">
        <v>44</v>
      </c>
      <c r="Q37" s="98"/>
      <c r="R37" s="98"/>
    </row>
    <row r="38" spans="1:18" ht="15.75" thickBot="1" x14ac:dyDescent="0.3">
      <c r="A38" s="10">
        <v>1</v>
      </c>
      <c r="B38" s="11">
        <v>2</v>
      </c>
      <c r="C38" s="175">
        <v>3</v>
      </c>
      <c r="D38" s="176"/>
      <c r="E38" s="176"/>
      <c r="F38" s="176"/>
      <c r="G38" s="177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98"/>
      <c r="R38" s="98"/>
    </row>
    <row r="39" spans="1:18" ht="15.75" customHeight="1" thickBot="1" x14ac:dyDescent="0.3">
      <c r="A39" s="170" t="s">
        <v>182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71"/>
      <c r="Q39" s="98"/>
      <c r="R39" s="98"/>
    </row>
    <row r="40" spans="1:18" ht="33.75" customHeight="1" x14ac:dyDescent="0.25">
      <c r="A40" s="12">
        <v>1</v>
      </c>
      <c r="B40" s="107" t="s">
        <v>183</v>
      </c>
      <c r="C40" s="151" t="s">
        <v>184</v>
      </c>
      <c r="D40" s="151"/>
      <c r="E40" s="151"/>
      <c r="F40" s="151"/>
      <c r="G40" s="151"/>
      <c r="H40" s="13" t="s">
        <v>98</v>
      </c>
      <c r="I40" s="13">
        <v>1</v>
      </c>
      <c r="J40" s="13">
        <v>1</v>
      </c>
      <c r="K40" s="13">
        <v>1</v>
      </c>
      <c r="L40" s="14"/>
      <c r="M40" s="13"/>
      <c r="N40" s="108"/>
      <c r="O40" s="13"/>
      <c r="P40" s="15"/>
      <c r="Q40" s="98"/>
      <c r="R40" s="98"/>
    </row>
    <row r="41" spans="1:18" ht="56.25" customHeight="1" x14ac:dyDescent="0.25">
      <c r="A41" s="109"/>
      <c r="B41" s="16" t="s">
        <v>149</v>
      </c>
      <c r="C41" s="148" t="s">
        <v>150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74"/>
      <c r="Q41" s="98"/>
      <c r="R41" s="98"/>
    </row>
    <row r="42" spans="1:18" x14ac:dyDescent="0.25">
      <c r="A42" s="110"/>
      <c r="B42" s="17">
        <v>1</v>
      </c>
      <c r="C42" s="172" t="s">
        <v>52</v>
      </c>
      <c r="D42" s="172"/>
      <c r="E42" s="172"/>
      <c r="F42" s="172"/>
      <c r="G42" s="172"/>
      <c r="H42" s="3" t="s">
        <v>53</v>
      </c>
      <c r="I42" s="111"/>
      <c r="J42" s="111"/>
      <c r="K42" s="3">
        <v>3.3119999999999998</v>
      </c>
      <c r="L42" s="111"/>
      <c r="M42" s="111"/>
      <c r="N42" s="111"/>
      <c r="O42" s="111"/>
      <c r="P42" s="27">
        <v>2980.37</v>
      </c>
      <c r="Q42" s="98"/>
      <c r="R42" s="98"/>
    </row>
    <row r="43" spans="1:18" ht="15" customHeight="1" x14ac:dyDescent="0.25">
      <c r="A43" s="19"/>
      <c r="B43" s="17" t="s">
        <v>151</v>
      </c>
      <c r="C43" s="172" t="s">
        <v>152</v>
      </c>
      <c r="D43" s="172"/>
      <c r="E43" s="172"/>
      <c r="F43" s="172"/>
      <c r="G43" s="172"/>
      <c r="H43" s="3" t="s">
        <v>53</v>
      </c>
      <c r="I43" s="3">
        <v>0.9</v>
      </c>
      <c r="J43" s="3">
        <v>1.2</v>
      </c>
      <c r="K43" s="3">
        <v>1.08</v>
      </c>
      <c r="L43" s="111"/>
      <c r="M43" s="111"/>
      <c r="N43" s="17">
        <v>886.25</v>
      </c>
      <c r="O43" s="111"/>
      <c r="P43" s="18">
        <v>957.15</v>
      </c>
      <c r="Q43" s="98"/>
      <c r="R43" s="98"/>
    </row>
    <row r="44" spans="1:18" ht="15" customHeight="1" x14ac:dyDescent="0.25">
      <c r="A44" s="19"/>
      <c r="B44" s="17" t="s">
        <v>153</v>
      </c>
      <c r="C44" s="172" t="s">
        <v>154</v>
      </c>
      <c r="D44" s="172"/>
      <c r="E44" s="172"/>
      <c r="F44" s="172"/>
      <c r="G44" s="172"/>
      <c r="H44" s="3" t="s">
        <v>53</v>
      </c>
      <c r="I44" s="3">
        <v>0.72</v>
      </c>
      <c r="J44" s="3">
        <v>1.2</v>
      </c>
      <c r="K44" s="3">
        <v>0.86399999999999999</v>
      </c>
      <c r="L44" s="111"/>
      <c r="M44" s="111"/>
      <c r="N44" s="17">
        <v>807.93</v>
      </c>
      <c r="O44" s="111"/>
      <c r="P44" s="18">
        <v>698.05</v>
      </c>
      <c r="Q44" s="98"/>
      <c r="R44" s="98"/>
    </row>
    <row r="45" spans="1:18" ht="15.75" customHeight="1" thickBot="1" x14ac:dyDescent="0.3">
      <c r="A45" s="19"/>
      <c r="B45" s="17" t="s">
        <v>155</v>
      </c>
      <c r="C45" s="173" t="s">
        <v>156</v>
      </c>
      <c r="D45" s="173"/>
      <c r="E45" s="173"/>
      <c r="F45" s="173"/>
      <c r="G45" s="173"/>
      <c r="H45" s="3" t="s">
        <v>53</v>
      </c>
      <c r="I45" s="3">
        <v>1.1399999999999999</v>
      </c>
      <c r="J45" s="3">
        <v>1.2</v>
      </c>
      <c r="K45" s="3">
        <v>1.3680000000000001</v>
      </c>
      <c r="L45" s="111"/>
      <c r="M45" s="111"/>
      <c r="N45" s="17">
        <v>968.69</v>
      </c>
      <c r="O45" s="111"/>
      <c r="P45" s="27">
        <v>1325.17</v>
      </c>
      <c r="Q45" s="98"/>
      <c r="R45" s="98"/>
    </row>
    <row r="46" spans="1:18" ht="15" customHeight="1" x14ac:dyDescent="0.25">
      <c r="A46" s="112"/>
      <c r="B46" s="111"/>
      <c r="C46" s="151" t="s">
        <v>56</v>
      </c>
      <c r="D46" s="151"/>
      <c r="E46" s="151"/>
      <c r="F46" s="151"/>
      <c r="G46" s="151"/>
      <c r="H46" s="90"/>
      <c r="I46" s="90"/>
      <c r="J46" s="90"/>
      <c r="K46" s="90"/>
      <c r="L46" s="92"/>
      <c r="M46" s="90"/>
      <c r="N46" s="92"/>
      <c r="O46" s="90"/>
      <c r="P46" s="95">
        <v>2980.37</v>
      </c>
      <c r="Q46" s="98"/>
      <c r="R46" s="98"/>
    </row>
    <row r="47" spans="1:18" x14ac:dyDescent="0.25">
      <c r="A47" s="19"/>
      <c r="B47" s="111"/>
      <c r="C47" s="172" t="s">
        <v>60</v>
      </c>
      <c r="D47" s="172"/>
      <c r="E47" s="172"/>
      <c r="F47" s="172"/>
      <c r="G47" s="172"/>
      <c r="H47" s="111"/>
      <c r="I47" s="111"/>
      <c r="J47" s="111"/>
      <c r="K47" s="111"/>
      <c r="L47" s="111"/>
      <c r="M47" s="111"/>
      <c r="N47" s="111"/>
      <c r="O47" s="111"/>
      <c r="P47" s="27">
        <v>2980.37</v>
      </c>
      <c r="Q47" s="98"/>
      <c r="R47" s="98"/>
    </row>
    <row r="48" spans="1:18" ht="22.5" customHeight="1" x14ac:dyDescent="0.25">
      <c r="A48" s="19"/>
      <c r="B48" s="17" t="s">
        <v>157</v>
      </c>
      <c r="C48" s="172" t="s">
        <v>158</v>
      </c>
      <c r="D48" s="172"/>
      <c r="E48" s="172"/>
      <c r="F48" s="172"/>
      <c r="G48" s="172"/>
      <c r="H48" s="3" t="s">
        <v>59</v>
      </c>
      <c r="I48" s="3">
        <v>74</v>
      </c>
      <c r="J48" s="111"/>
      <c r="K48" s="3">
        <v>74</v>
      </c>
      <c r="L48" s="111"/>
      <c r="M48" s="111"/>
      <c r="N48" s="111"/>
      <c r="O48" s="111"/>
      <c r="P48" s="27">
        <v>2205.4699999999998</v>
      </c>
      <c r="Q48" s="98"/>
      <c r="R48" s="98"/>
    </row>
    <row r="49" spans="1:18" ht="23.25" customHeight="1" thickBot="1" x14ac:dyDescent="0.3">
      <c r="A49" s="19"/>
      <c r="B49" s="17" t="s">
        <v>159</v>
      </c>
      <c r="C49" s="173" t="s">
        <v>160</v>
      </c>
      <c r="D49" s="173"/>
      <c r="E49" s="173"/>
      <c r="F49" s="173"/>
      <c r="G49" s="173"/>
      <c r="H49" s="3" t="s">
        <v>59</v>
      </c>
      <c r="I49" s="3">
        <v>36</v>
      </c>
      <c r="J49" s="111"/>
      <c r="K49" s="3">
        <v>36</v>
      </c>
      <c r="L49" s="111"/>
      <c r="M49" s="111"/>
      <c r="N49" s="111"/>
      <c r="O49" s="111"/>
      <c r="P49" s="27">
        <v>1072.93</v>
      </c>
      <c r="Q49" s="98"/>
      <c r="R49" s="98"/>
    </row>
    <row r="50" spans="1:18" ht="15" customHeight="1" x14ac:dyDescent="0.25">
      <c r="A50" s="12"/>
      <c r="B50" s="111"/>
      <c r="C50" s="151" t="s">
        <v>65</v>
      </c>
      <c r="D50" s="151"/>
      <c r="E50" s="151"/>
      <c r="F50" s="151"/>
      <c r="G50" s="151"/>
      <c r="H50" s="90"/>
      <c r="I50" s="90"/>
      <c r="J50" s="90"/>
      <c r="K50" s="90"/>
      <c r="L50" s="92"/>
      <c r="M50" s="90"/>
      <c r="N50" s="94">
        <v>6258.77</v>
      </c>
      <c r="O50" s="90"/>
      <c r="P50" s="95">
        <v>6258.77</v>
      </c>
      <c r="Q50" s="98"/>
      <c r="R50" s="98"/>
    </row>
    <row r="51" spans="1:18" ht="15.75" thickBot="1" x14ac:dyDescent="0.3">
      <c r="A51" s="115"/>
      <c r="B51" s="116"/>
      <c r="C51" s="116"/>
      <c r="D51" s="116"/>
      <c r="E51" s="116"/>
      <c r="F51" s="91"/>
      <c r="G51" s="91"/>
      <c r="H51" s="91"/>
      <c r="I51" s="91"/>
      <c r="J51" s="93"/>
      <c r="K51" s="91"/>
      <c r="L51" s="93"/>
      <c r="M51" s="88"/>
      <c r="N51" s="93"/>
      <c r="O51" s="117"/>
      <c r="P51" s="118"/>
      <c r="Q51" s="98"/>
      <c r="R51" s="98"/>
    </row>
    <row r="52" spans="1:18" ht="15" customHeight="1" x14ac:dyDescent="0.25">
      <c r="A52" s="112"/>
      <c r="B52" s="111"/>
      <c r="C52" s="151" t="s">
        <v>265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"/>
      <c r="Q52" s="98"/>
      <c r="R52" s="98"/>
    </row>
    <row r="53" spans="1:18" ht="15" customHeight="1" x14ac:dyDescent="0.25">
      <c r="A53" s="112"/>
      <c r="B53" s="111"/>
      <c r="C53" s="148" t="s">
        <v>175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20">
        <v>2980.37</v>
      </c>
      <c r="Q53" s="98"/>
      <c r="R53" s="98"/>
    </row>
    <row r="54" spans="1:18" ht="15" customHeight="1" x14ac:dyDescent="0.25">
      <c r="A54" s="112"/>
      <c r="B54" s="111"/>
      <c r="C54" s="148" t="s">
        <v>82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19"/>
      <c r="Q54" s="98"/>
      <c r="R54" s="98"/>
    </row>
    <row r="55" spans="1:18" ht="15" customHeight="1" x14ac:dyDescent="0.25">
      <c r="A55" s="112"/>
      <c r="B55" s="111"/>
      <c r="C55" s="148" t="s">
        <v>83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20">
        <v>2980.37</v>
      </c>
      <c r="Q55" s="98"/>
      <c r="R55" s="98"/>
    </row>
    <row r="56" spans="1:18" ht="15" customHeight="1" x14ac:dyDescent="0.25">
      <c r="A56" s="112"/>
      <c r="B56" s="111"/>
      <c r="C56" s="148" t="s">
        <v>162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20">
        <v>6258.77</v>
      </c>
      <c r="Q56" s="98"/>
      <c r="R56" s="98"/>
    </row>
    <row r="57" spans="1:18" ht="15" customHeight="1" x14ac:dyDescent="0.25">
      <c r="A57" s="112"/>
      <c r="B57" s="111"/>
      <c r="C57" s="148" t="s">
        <v>163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20">
        <v>6258.77</v>
      </c>
      <c r="Q57" s="98"/>
      <c r="R57" s="98"/>
    </row>
    <row r="58" spans="1:18" ht="15" customHeight="1" x14ac:dyDescent="0.25">
      <c r="A58" s="112"/>
      <c r="B58" s="111"/>
      <c r="C58" s="148" t="s">
        <v>164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19"/>
      <c r="Q58" s="98"/>
      <c r="R58" s="98"/>
    </row>
    <row r="59" spans="1:18" ht="15" customHeight="1" x14ac:dyDescent="0.25">
      <c r="A59" s="112"/>
      <c r="B59" s="111"/>
      <c r="C59" s="148" t="s">
        <v>165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20">
        <v>2980.37</v>
      </c>
      <c r="Q59" s="98"/>
      <c r="R59" s="98"/>
    </row>
    <row r="60" spans="1:18" ht="15" customHeight="1" x14ac:dyDescent="0.25">
      <c r="A60" s="112"/>
      <c r="B60" s="111"/>
      <c r="C60" s="148" t="s">
        <v>166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20">
        <v>2205.4699999999998</v>
      </c>
      <c r="Q60" s="98"/>
      <c r="R60" s="98"/>
    </row>
    <row r="61" spans="1:18" ht="15" customHeight="1" x14ac:dyDescent="0.25">
      <c r="A61" s="112"/>
      <c r="B61" s="111"/>
      <c r="C61" s="148" t="s">
        <v>167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20">
        <v>1072.93</v>
      </c>
      <c r="Q61" s="98"/>
      <c r="R61" s="98"/>
    </row>
    <row r="62" spans="1:18" ht="15" customHeight="1" x14ac:dyDescent="0.25">
      <c r="A62" s="112"/>
      <c r="B62" s="111"/>
      <c r="C62" s="148" t="s">
        <v>176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20">
        <v>2980.37</v>
      </c>
      <c r="Q62" s="98"/>
      <c r="R62" s="98"/>
    </row>
    <row r="63" spans="1:18" ht="15" customHeight="1" x14ac:dyDescent="0.25">
      <c r="A63" s="112"/>
      <c r="B63" s="111"/>
      <c r="C63" s="148" t="s">
        <v>177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20">
        <v>2205.4699999999998</v>
      </c>
      <c r="Q63" s="98"/>
      <c r="R63" s="98"/>
    </row>
    <row r="64" spans="1:18" ht="15" customHeight="1" x14ac:dyDescent="0.25">
      <c r="A64" s="112"/>
      <c r="B64" s="111"/>
      <c r="C64" s="148" t="s">
        <v>178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20">
        <v>1072.93</v>
      </c>
      <c r="Q64" s="98"/>
      <c r="R64" s="98"/>
    </row>
    <row r="65" spans="1:18" ht="15" customHeight="1" x14ac:dyDescent="0.25">
      <c r="A65" s="112"/>
      <c r="B65" s="111"/>
      <c r="C65" s="149" t="s">
        <v>266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21">
        <v>6258.77</v>
      </c>
      <c r="Q65" s="98"/>
      <c r="R65" s="98"/>
    </row>
    <row r="66" spans="1:18" ht="15" customHeight="1" x14ac:dyDescent="0.25">
      <c r="A66" s="112"/>
      <c r="B66" s="111"/>
      <c r="C66" s="148" t="s">
        <v>246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19"/>
      <c r="Q66" s="98"/>
      <c r="R66" s="98"/>
    </row>
    <row r="67" spans="1:18" ht="15" customHeight="1" x14ac:dyDescent="0.25">
      <c r="A67" s="112"/>
      <c r="B67" s="111"/>
      <c r="C67" s="148" t="s">
        <v>247</v>
      </c>
      <c r="D67" s="148"/>
      <c r="E67" s="148"/>
      <c r="F67" s="148"/>
      <c r="G67" s="148"/>
      <c r="H67" s="148"/>
      <c r="I67" s="148"/>
      <c r="J67" s="148"/>
      <c r="K67" s="9">
        <v>3.3119999999999998</v>
      </c>
      <c r="L67" s="111"/>
      <c r="M67" s="111"/>
      <c r="O67" s="111"/>
      <c r="P67" s="119"/>
      <c r="Q67" s="98"/>
      <c r="R67" s="98"/>
    </row>
    <row r="68" spans="1:18" ht="15" customHeight="1" x14ac:dyDescent="0.25">
      <c r="A68" s="112"/>
      <c r="B68" s="111"/>
      <c r="C68" s="148" t="s">
        <v>255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20">
        <v>5007.0200000000004</v>
      </c>
      <c r="Q68" s="98"/>
      <c r="R68" s="98"/>
    </row>
    <row r="69" spans="1:18" ht="15" customHeight="1" x14ac:dyDescent="0.25">
      <c r="A69" s="112"/>
      <c r="B69" s="111"/>
      <c r="C69" s="148" t="s">
        <v>164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19"/>
      <c r="Q69" s="98"/>
      <c r="R69" s="98"/>
    </row>
    <row r="70" spans="1:18" ht="33.75" customHeight="1" x14ac:dyDescent="0.25">
      <c r="A70" s="112"/>
      <c r="B70" s="16" t="s">
        <v>256</v>
      </c>
      <c r="C70" s="148" t="s">
        <v>257</v>
      </c>
      <c r="D70" s="148"/>
      <c r="E70" s="148"/>
      <c r="F70" s="148"/>
      <c r="G70" s="148"/>
      <c r="H70" s="122" t="s">
        <v>59</v>
      </c>
      <c r="I70" s="111"/>
      <c r="J70" s="111"/>
      <c r="K70" s="9">
        <v>80</v>
      </c>
      <c r="L70" s="111"/>
      <c r="M70" s="111"/>
      <c r="O70" s="111"/>
      <c r="P70" s="120">
        <v>5007.0200000000004</v>
      </c>
      <c r="Q70" s="98"/>
      <c r="R70" s="98"/>
    </row>
    <row r="71" spans="1:18" ht="15" customHeight="1" x14ac:dyDescent="0.25">
      <c r="A71" s="112"/>
      <c r="B71" s="111"/>
      <c r="C71" s="148" t="s">
        <v>258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20">
        <v>1251.75</v>
      </c>
      <c r="Q71" s="98"/>
      <c r="R71" s="98"/>
    </row>
    <row r="72" spans="1:18" ht="15" customHeight="1" x14ac:dyDescent="0.25">
      <c r="A72" s="112"/>
      <c r="B72" s="111"/>
      <c r="C72" s="148" t="s">
        <v>164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19"/>
      <c r="Q72" s="98"/>
      <c r="R72" s="98"/>
    </row>
    <row r="73" spans="1:18" ht="33.75" customHeight="1" x14ac:dyDescent="0.25">
      <c r="A73" s="112"/>
      <c r="B73" s="16" t="s">
        <v>259</v>
      </c>
      <c r="C73" s="148" t="s">
        <v>257</v>
      </c>
      <c r="D73" s="148"/>
      <c r="E73" s="148"/>
      <c r="F73" s="148"/>
      <c r="G73" s="148"/>
      <c r="H73" s="122" t="s">
        <v>59</v>
      </c>
      <c r="I73" s="111"/>
      <c r="J73" s="111"/>
      <c r="K73" s="9">
        <v>20</v>
      </c>
      <c r="L73" s="111"/>
      <c r="M73" s="111"/>
      <c r="O73" s="111"/>
      <c r="P73" s="120">
        <v>1251.75</v>
      </c>
      <c r="Q73" s="98"/>
      <c r="R73" s="98"/>
    </row>
    <row r="74" spans="1:18" ht="15.75" thickBot="1" x14ac:dyDescent="0.3">
      <c r="A74" s="123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24"/>
      <c r="P74" s="125"/>
      <c r="Q74" s="98"/>
      <c r="R74" s="98"/>
    </row>
    <row r="75" spans="1:18" ht="15" customHeight="1" x14ac:dyDescent="0.25">
      <c r="A75" s="112"/>
      <c r="B75" s="111"/>
      <c r="C75" s="151" t="s">
        <v>174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"/>
      <c r="Q75" s="98"/>
      <c r="R75" s="98"/>
    </row>
    <row r="76" spans="1:18" ht="15" customHeight="1" x14ac:dyDescent="0.25">
      <c r="A76" s="112"/>
      <c r="B76" s="111"/>
      <c r="C76" s="148" t="s">
        <v>175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20">
        <v>2980.37</v>
      </c>
      <c r="Q76" s="98"/>
      <c r="R76" s="98"/>
    </row>
    <row r="77" spans="1:18" ht="15" customHeight="1" x14ac:dyDescent="0.25">
      <c r="A77" s="112"/>
      <c r="B77" s="111"/>
      <c r="C77" s="148" t="s">
        <v>82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19"/>
      <c r="Q77" s="98"/>
      <c r="R77" s="98"/>
    </row>
    <row r="78" spans="1:18" ht="15" customHeight="1" x14ac:dyDescent="0.25">
      <c r="A78" s="112"/>
      <c r="B78" s="111"/>
      <c r="C78" s="148" t="s">
        <v>83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20">
        <v>2980.37</v>
      </c>
      <c r="Q78" s="98"/>
      <c r="R78" s="98"/>
    </row>
    <row r="79" spans="1:18" ht="15" customHeight="1" x14ac:dyDescent="0.25">
      <c r="A79" s="112"/>
      <c r="B79" s="111"/>
      <c r="C79" s="148" t="s">
        <v>162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20">
        <v>6258.77</v>
      </c>
      <c r="Q79" s="98"/>
      <c r="R79" s="98"/>
    </row>
    <row r="80" spans="1:18" ht="15" customHeight="1" x14ac:dyDescent="0.25">
      <c r="A80" s="112"/>
      <c r="B80" s="111"/>
      <c r="C80" s="148" t="s">
        <v>163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20">
        <v>6258.77</v>
      </c>
      <c r="Q80" s="98"/>
      <c r="R80" s="98"/>
    </row>
    <row r="81" spans="1:18" ht="15" customHeight="1" x14ac:dyDescent="0.25">
      <c r="A81" s="112"/>
      <c r="B81" s="111"/>
      <c r="C81" s="148" t="s">
        <v>164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19"/>
      <c r="Q81" s="98"/>
      <c r="R81" s="98"/>
    </row>
    <row r="82" spans="1:18" ht="15" customHeight="1" x14ac:dyDescent="0.25">
      <c r="A82" s="112"/>
      <c r="B82" s="111"/>
      <c r="C82" s="148" t="s">
        <v>165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20">
        <v>2980.37</v>
      </c>
      <c r="Q82" s="98"/>
      <c r="R82" s="98"/>
    </row>
    <row r="83" spans="1:18" ht="15" customHeight="1" x14ac:dyDescent="0.25">
      <c r="A83" s="112"/>
      <c r="B83" s="111"/>
      <c r="C83" s="148" t="s">
        <v>166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20">
        <v>2205.4699999999998</v>
      </c>
      <c r="Q83" s="98"/>
      <c r="R83" s="98"/>
    </row>
    <row r="84" spans="1:18" ht="15" customHeight="1" x14ac:dyDescent="0.25">
      <c r="A84" s="112"/>
      <c r="B84" s="111"/>
      <c r="C84" s="148" t="s">
        <v>167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20">
        <v>1072.93</v>
      </c>
      <c r="Q84" s="98"/>
      <c r="R84" s="98"/>
    </row>
    <row r="85" spans="1:18" ht="15" customHeight="1" x14ac:dyDescent="0.25">
      <c r="A85" s="112"/>
      <c r="B85" s="111"/>
      <c r="C85" s="148" t="s">
        <v>176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20">
        <v>2980.37</v>
      </c>
      <c r="Q85" s="98"/>
      <c r="R85" s="98"/>
    </row>
    <row r="86" spans="1:18" ht="15" customHeight="1" x14ac:dyDescent="0.25">
      <c r="A86" s="112"/>
      <c r="B86" s="111"/>
      <c r="C86" s="148" t="s">
        <v>177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20">
        <v>2205.4699999999998</v>
      </c>
      <c r="Q86" s="98"/>
      <c r="R86" s="98"/>
    </row>
    <row r="87" spans="1:18" ht="15" customHeight="1" x14ac:dyDescent="0.25">
      <c r="A87" s="112"/>
      <c r="B87" s="111"/>
      <c r="C87" s="148" t="s">
        <v>178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20">
        <v>1072.93</v>
      </c>
      <c r="Q87" s="98"/>
      <c r="R87" s="98"/>
    </row>
    <row r="88" spans="1:18" ht="15" customHeight="1" x14ac:dyDescent="0.25">
      <c r="A88" s="112"/>
      <c r="B88" s="111"/>
      <c r="C88" s="149" t="s">
        <v>179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21">
        <v>6258.77</v>
      </c>
      <c r="Q88" s="98"/>
      <c r="R88" s="98"/>
    </row>
    <row r="89" spans="1:18" ht="15" customHeight="1" thickBot="1" x14ac:dyDescent="0.3">
      <c r="A89" s="104"/>
      <c r="B89" s="126"/>
      <c r="C89" s="162" t="s">
        <v>267</v>
      </c>
      <c r="D89" s="162"/>
      <c r="E89" s="162"/>
      <c r="F89" s="162"/>
      <c r="G89" s="162"/>
      <c r="H89" s="162"/>
      <c r="I89" s="162"/>
      <c r="J89" s="162"/>
      <c r="K89" s="162"/>
      <c r="L89" s="126"/>
      <c r="M89" s="126"/>
      <c r="N89" s="126"/>
      <c r="O89" s="127">
        <v>5.1804108469999999E-2</v>
      </c>
      <c r="P89" s="128">
        <v>324.23</v>
      </c>
      <c r="Q89" s="98"/>
      <c r="R89" s="98"/>
    </row>
  </sheetData>
  <mergeCells count="88">
    <mergeCell ref="A4:F4"/>
    <mergeCell ref="G4:P4"/>
    <mergeCell ref="A5:F5"/>
    <mergeCell ref="G5:P5"/>
    <mergeCell ref="A6:F6"/>
    <mergeCell ref="G6:P6"/>
    <mergeCell ref="A14:P1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K31:L31"/>
    <mergeCell ref="A16:P16"/>
    <mergeCell ref="A17:P17"/>
    <mergeCell ref="A18:P18"/>
    <mergeCell ref="A20:P20"/>
    <mergeCell ref="A21:P21"/>
    <mergeCell ref="B23:F23"/>
    <mergeCell ref="B24:F24"/>
    <mergeCell ref="A26:B26"/>
    <mergeCell ref="C26:F26"/>
    <mergeCell ref="A28:B28"/>
    <mergeCell ref="K30:L30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56:O56"/>
    <mergeCell ref="C44:G44"/>
    <mergeCell ref="C45:G45"/>
    <mergeCell ref="C46:G46"/>
    <mergeCell ref="C47:G47"/>
    <mergeCell ref="C48:G48"/>
    <mergeCell ref="C49:G49"/>
    <mergeCell ref="C50:G50"/>
    <mergeCell ref="C52:O52"/>
    <mergeCell ref="C53:O53"/>
    <mergeCell ref="C54:O54"/>
    <mergeCell ref="C55:O55"/>
    <mergeCell ref="C68:O68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J67"/>
    <mergeCell ref="C81:O81"/>
    <mergeCell ref="C69:O69"/>
    <mergeCell ref="C70:G70"/>
    <mergeCell ref="C71:O71"/>
    <mergeCell ref="C72:O72"/>
    <mergeCell ref="C73:G73"/>
    <mergeCell ref="C75:O75"/>
    <mergeCell ref="C76:O76"/>
    <mergeCell ref="C77:O77"/>
    <mergeCell ref="C78:O78"/>
    <mergeCell ref="C79:O79"/>
    <mergeCell ref="C80:O80"/>
    <mergeCell ref="C88:O88"/>
    <mergeCell ref="C89:K89"/>
    <mergeCell ref="C82:O82"/>
    <mergeCell ref="C83:O83"/>
    <mergeCell ref="C84:O84"/>
    <mergeCell ref="C85:O85"/>
    <mergeCell ref="C86:O86"/>
    <mergeCell ref="C87:O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ССР 1ф тек</vt:lpstr>
      <vt:lpstr>комплекс1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2025-04-03T07:45:53Z</dcterms:created>
  <dcterms:modified xsi:type="dcterms:W3CDTF">2026-04-21T13:12:25Z</dcterms:modified>
</cp:coreProperties>
</file>